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Отдел Персонала\Desktop\Автоматизация ЗП\2018\"/>
    </mc:Choice>
  </mc:AlternateContent>
  <bookViews>
    <workbookView xWindow="0" yWindow="0" windowWidth="20490" windowHeight="7065"/>
  </bookViews>
  <sheets>
    <sheet name="Комарово Ноябрь 2017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47" i="2" l="1"/>
  <c r="S162" i="2"/>
  <c r="S163" i="2"/>
  <c r="S176" i="2"/>
  <c r="O148" i="2"/>
  <c r="P148" i="2"/>
  <c r="Q148" i="2"/>
  <c r="R148" i="2"/>
  <c r="S148" i="2"/>
  <c r="R142" i="2"/>
  <c r="O142" i="2"/>
  <c r="P142" i="2"/>
  <c r="Q142" i="2"/>
  <c r="S141" i="2"/>
  <c r="S140" i="2"/>
  <c r="O165" i="2"/>
  <c r="P165" i="2"/>
  <c r="Q165" i="2"/>
  <c r="R165" i="2"/>
  <c r="S164" i="2"/>
  <c r="S161" i="2"/>
  <c r="S173" i="2"/>
  <c r="S174" i="2"/>
  <c r="S175" i="2"/>
  <c r="S177" i="2"/>
  <c r="S178" i="2"/>
  <c r="S179" i="2"/>
  <c r="S180" i="2"/>
  <c r="S181" i="2"/>
  <c r="S182" i="2"/>
  <c r="S183" i="2"/>
  <c r="O184" i="2"/>
  <c r="P184" i="2"/>
  <c r="Q184" i="2"/>
  <c r="R184" i="2"/>
  <c r="S172" i="2"/>
  <c r="S171" i="2"/>
  <c r="S170" i="2"/>
  <c r="O156" i="2"/>
  <c r="P156" i="2"/>
  <c r="Q156" i="2"/>
  <c r="R156" i="2"/>
  <c r="S155" i="2"/>
  <c r="S154" i="2"/>
  <c r="S153" i="2"/>
  <c r="S112" i="2"/>
  <c r="O135" i="2"/>
  <c r="P135" i="2"/>
  <c r="Q135" i="2"/>
  <c r="R135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11" i="2"/>
  <c r="S110" i="2"/>
  <c r="S102" i="2"/>
  <c r="R104" i="2"/>
  <c r="Q104" i="2"/>
  <c r="P104" i="2"/>
  <c r="O104" i="2"/>
  <c r="S103" i="2"/>
  <c r="S101" i="2"/>
  <c r="S93" i="2"/>
  <c r="R95" i="2"/>
  <c r="Q95" i="2"/>
  <c r="P95" i="2"/>
  <c r="O95" i="2"/>
  <c r="S94" i="2"/>
  <c r="S92" i="2"/>
  <c r="S84" i="2"/>
  <c r="S83" i="2"/>
  <c r="O86" i="2"/>
  <c r="P86" i="2"/>
  <c r="Q86" i="2"/>
  <c r="R86" i="2"/>
  <c r="S85" i="2"/>
  <c r="S76" i="2"/>
  <c r="S77" i="2" s="1"/>
  <c r="O77" i="2"/>
  <c r="P77" i="2"/>
  <c r="Q77" i="2"/>
  <c r="R77" i="2"/>
  <c r="S67" i="2"/>
  <c r="O70" i="2"/>
  <c r="P70" i="2"/>
  <c r="Q70" i="2"/>
  <c r="R70" i="2"/>
  <c r="S69" i="2"/>
  <c r="S68" i="2"/>
  <c r="S66" i="2"/>
  <c r="S65" i="2"/>
  <c r="P59" i="2"/>
  <c r="O59" i="2"/>
  <c r="Q59" i="2"/>
  <c r="R59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42" i="2"/>
  <c r="S41" i="2"/>
  <c r="S40" i="2"/>
  <c r="S39" i="2"/>
  <c r="S38" i="2"/>
  <c r="S37" i="2"/>
  <c r="S36" i="2"/>
  <c r="S35" i="2"/>
  <c r="S28" i="2"/>
  <c r="S29" i="2"/>
  <c r="O29" i="2"/>
  <c r="P29" i="2"/>
  <c r="Q29" i="2"/>
  <c r="R29" i="2"/>
  <c r="S21" i="2"/>
  <c r="O23" i="2"/>
  <c r="P23" i="2"/>
  <c r="Q23" i="2"/>
  <c r="R23" i="2"/>
  <c r="S22" i="2"/>
  <c r="S20" i="2"/>
  <c r="S9" i="2"/>
  <c r="S10" i="2"/>
  <c r="S11" i="2"/>
  <c r="S12" i="2"/>
  <c r="S13" i="2"/>
  <c r="O14" i="2"/>
  <c r="P14" i="2"/>
  <c r="Q14" i="2"/>
  <c r="R14" i="2"/>
  <c r="S8" i="2"/>
  <c r="S7" i="2"/>
  <c r="S6" i="2"/>
  <c r="S86" i="2" l="1"/>
  <c r="S70" i="2"/>
  <c r="S95" i="2"/>
  <c r="S165" i="2"/>
  <c r="S142" i="2"/>
  <c r="S135" i="2"/>
  <c r="S156" i="2"/>
  <c r="S184" i="2"/>
  <c r="S104" i="2"/>
  <c r="S59" i="2"/>
  <c r="S14" i="2"/>
  <c r="S23" i="2"/>
  <c r="F154" i="2"/>
  <c r="F133" i="2"/>
  <c r="F43" i="2" l="1"/>
  <c r="F20" i="2"/>
  <c r="F147" i="2" l="1"/>
  <c r="F140" i="2"/>
  <c r="F161" i="2"/>
  <c r="F164" i="2"/>
  <c r="F163" i="2"/>
  <c r="F162" i="2"/>
  <c r="N162" i="2" s="1"/>
  <c r="T162" i="2" s="1"/>
  <c r="F171" i="2"/>
  <c r="F134" i="2"/>
  <c r="F92" i="2"/>
  <c r="F83" i="2"/>
  <c r="F67" i="2"/>
  <c r="F76" i="2"/>
  <c r="N76" i="2" s="1"/>
  <c r="T76" i="2" s="1"/>
  <c r="T77" i="2" s="1"/>
  <c r="F65" i="2"/>
  <c r="F48" i="2"/>
  <c r="F36" i="2"/>
  <c r="F37" i="2"/>
  <c r="F38" i="2"/>
  <c r="F39" i="2"/>
  <c r="F40" i="2"/>
  <c r="F41" i="2"/>
  <c r="F42" i="2"/>
  <c r="F44" i="2"/>
  <c r="F45" i="2"/>
  <c r="F46" i="2"/>
  <c r="F47" i="2"/>
  <c r="F49" i="2"/>
  <c r="F50" i="2"/>
  <c r="F51" i="2"/>
  <c r="F52" i="2"/>
  <c r="F53" i="2"/>
  <c r="F54" i="2"/>
  <c r="F55" i="2"/>
  <c r="F56" i="2"/>
  <c r="F57" i="2"/>
  <c r="F58" i="2"/>
  <c r="F35" i="2"/>
  <c r="F28" i="2"/>
  <c r="F21" i="2"/>
  <c r="N21" i="2" s="1"/>
  <c r="T21" i="2" s="1"/>
  <c r="F22" i="2"/>
  <c r="F6" i="2"/>
  <c r="F153" i="2"/>
  <c r="N147" i="2" l="1"/>
  <c r="T147" i="2" s="1"/>
  <c r="T148" i="2" s="1"/>
  <c r="G148" i="2"/>
  <c r="H148" i="2"/>
  <c r="I148" i="2"/>
  <c r="J148" i="2"/>
  <c r="K148" i="2"/>
  <c r="L148" i="2"/>
  <c r="M148" i="2"/>
  <c r="N148" i="2"/>
  <c r="F148" i="2"/>
  <c r="N140" i="2"/>
  <c r="T140" i="2" s="1"/>
  <c r="G142" i="2"/>
  <c r="H142" i="2"/>
  <c r="I142" i="2"/>
  <c r="J142" i="2"/>
  <c r="K142" i="2"/>
  <c r="L142" i="2"/>
  <c r="M142" i="2"/>
  <c r="N163" i="2"/>
  <c r="T163" i="2" s="1"/>
  <c r="N164" i="2"/>
  <c r="T164" i="2" s="1"/>
  <c r="N161" i="2"/>
  <c r="G165" i="2"/>
  <c r="H165" i="2"/>
  <c r="I165" i="2"/>
  <c r="J165" i="2"/>
  <c r="K165" i="2"/>
  <c r="L165" i="2"/>
  <c r="M165" i="2"/>
  <c r="F165" i="2"/>
  <c r="N171" i="2"/>
  <c r="T171" i="2" s="1"/>
  <c r="N170" i="2"/>
  <c r="T170" i="2" s="1"/>
  <c r="G184" i="2"/>
  <c r="H184" i="2"/>
  <c r="I184" i="2"/>
  <c r="J184" i="2"/>
  <c r="K184" i="2"/>
  <c r="L184" i="2"/>
  <c r="M184" i="2"/>
  <c r="N154" i="2"/>
  <c r="T154" i="2" s="1"/>
  <c r="N153" i="2"/>
  <c r="T153" i="2" s="1"/>
  <c r="G156" i="2"/>
  <c r="H156" i="2"/>
  <c r="I156" i="2"/>
  <c r="J156" i="2"/>
  <c r="K156" i="2"/>
  <c r="L156" i="2"/>
  <c r="M156" i="2"/>
  <c r="N133" i="2"/>
  <c r="T133" i="2" s="1"/>
  <c r="N134" i="2"/>
  <c r="T134" i="2" s="1"/>
  <c r="G135" i="2"/>
  <c r="H135" i="2"/>
  <c r="I135" i="2"/>
  <c r="J135" i="2"/>
  <c r="K135" i="2"/>
  <c r="L135" i="2"/>
  <c r="M135" i="2"/>
  <c r="N102" i="2"/>
  <c r="T102" i="2" s="1"/>
  <c r="N103" i="2"/>
  <c r="T103" i="2" s="1"/>
  <c r="N101" i="2"/>
  <c r="T101" i="2" s="1"/>
  <c r="G104" i="2"/>
  <c r="H104" i="2"/>
  <c r="I104" i="2"/>
  <c r="J104" i="2"/>
  <c r="K104" i="2"/>
  <c r="L104" i="2"/>
  <c r="M104" i="2"/>
  <c r="F104" i="2"/>
  <c r="N92" i="2"/>
  <c r="T92" i="2" s="1"/>
  <c r="G95" i="2"/>
  <c r="H95" i="2"/>
  <c r="I95" i="2"/>
  <c r="J95" i="2"/>
  <c r="K95" i="2"/>
  <c r="L95" i="2"/>
  <c r="M95" i="2"/>
  <c r="F94" i="2"/>
  <c r="N94" i="2" s="1"/>
  <c r="T94" i="2" s="1"/>
  <c r="G86" i="2"/>
  <c r="H86" i="2"/>
  <c r="I86" i="2"/>
  <c r="J86" i="2"/>
  <c r="K86" i="2"/>
  <c r="L86" i="2"/>
  <c r="M86" i="2"/>
  <c r="N83" i="2"/>
  <c r="T83" i="2" s="1"/>
  <c r="G77" i="2"/>
  <c r="H77" i="2"/>
  <c r="I77" i="2"/>
  <c r="J77" i="2"/>
  <c r="K77" i="2"/>
  <c r="L77" i="2"/>
  <c r="M77" i="2"/>
  <c r="N77" i="2"/>
  <c r="F77" i="2"/>
  <c r="N67" i="2"/>
  <c r="T67" i="2" s="1"/>
  <c r="N65" i="2"/>
  <c r="T65" i="2" s="1"/>
  <c r="G70" i="2"/>
  <c r="H70" i="2"/>
  <c r="I70" i="2"/>
  <c r="J70" i="2"/>
  <c r="K70" i="2"/>
  <c r="L70" i="2"/>
  <c r="M70" i="2"/>
  <c r="N45" i="2"/>
  <c r="T45" i="2" s="1"/>
  <c r="N36" i="2"/>
  <c r="T36" i="2" s="1"/>
  <c r="N37" i="2"/>
  <c r="T37" i="2" s="1"/>
  <c r="N38" i="2"/>
  <c r="T38" i="2" s="1"/>
  <c r="N39" i="2"/>
  <c r="T39" i="2" s="1"/>
  <c r="N40" i="2"/>
  <c r="T40" i="2" s="1"/>
  <c r="N41" i="2"/>
  <c r="T41" i="2" s="1"/>
  <c r="N42" i="2"/>
  <c r="T42" i="2" s="1"/>
  <c r="N43" i="2"/>
  <c r="T43" i="2" s="1"/>
  <c r="N44" i="2"/>
  <c r="T44" i="2" s="1"/>
  <c r="N46" i="2"/>
  <c r="T46" i="2" s="1"/>
  <c r="N47" i="2"/>
  <c r="T47" i="2" s="1"/>
  <c r="N48" i="2"/>
  <c r="T48" i="2" s="1"/>
  <c r="N49" i="2"/>
  <c r="T49" i="2" s="1"/>
  <c r="N50" i="2"/>
  <c r="T50" i="2" s="1"/>
  <c r="N51" i="2"/>
  <c r="T51" i="2" s="1"/>
  <c r="N52" i="2"/>
  <c r="T52" i="2" s="1"/>
  <c r="N53" i="2"/>
  <c r="T53" i="2" s="1"/>
  <c r="N54" i="2"/>
  <c r="T54" i="2" s="1"/>
  <c r="N55" i="2"/>
  <c r="T55" i="2" s="1"/>
  <c r="N56" i="2"/>
  <c r="T56" i="2" s="1"/>
  <c r="N57" i="2"/>
  <c r="T57" i="2" s="1"/>
  <c r="N58" i="2"/>
  <c r="T58" i="2" s="1"/>
  <c r="N35" i="2"/>
  <c r="T35" i="2" s="1"/>
  <c r="G59" i="2"/>
  <c r="H59" i="2"/>
  <c r="I59" i="2"/>
  <c r="J59" i="2"/>
  <c r="K59" i="2"/>
  <c r="L59" i="2"/>
  <c r="M59" i="2"/>
  <c r="F59" i="2"/>
  <c r="N28" i="2"/>
  <c r="T28" i="2" s="1"/>
  <c r="T29" i="2" s="1"/>
  <c r="G29" i="2"/>
  <c r="H29" i="2"/>
  <c r="I29" i="2"/>
  <c r="J29" i="2"/>
  <c r="K29" i="2"/>
  <c r="L29" i="2"/>
  <c r="M29" i="2"/>
  <c r="F29" i="2"/>
  <c r="F7" i="2"/>
  <c r="N29" i="2" l="1"/>
  <c r="T104" i="2"/>
  <c r="N165" i="2"/>
  <c r="T161" i="2"/>
  <c r="T165" i="2" s="1"/>
  <c r="T59" i="2"/>
  <c r="N59" i="2"/>
  <c r="N104" i="2"/>
  <c r="G23" i="2" l="1"/>
  <c r="H23" i="2"/>
  <c r="I23" i="2"/>
  <c r="J23" i="2"/>
  <c r="K23" i="2"/>
  <c r="L23" i="2"/>
  <c r="M23" i="2"/>
  <c r="M14" i="2"/>
  <c r="G14" i="2"/>
  <c r="H14" i="2"/>
  <c r="I14" i="2"/>
  <c r="J14" i="2"/>
  <c r="K14" i="2"/>
  <c r="L14" i="2"/>
  <c r="F141" i="2" l="1"/>
  <c r="A141" i="2"/>
  <c r="A162" i="2"/>
  <c r="A163" i="2" s="1"/>
  <c r="A164" i="2" s="1"/>
  <c r="F183" i="2"/>
  <c r="N183" i="2" s="1"/>
  <c r="T183" i="2" s="1"/>
  <c r="F182" i="2"/>
  <c r="N182" i="2" s="1"/>
  <c r="T182" i="2" s="1"/>
  <c r="F181" i="2"/>
  <c r="N181" i="2" s="1"/>
  <c r="T181" i="2" s="1"/>
  <c r="F180" i="2"/>
  <c r="N180" i="2" s="1"/>
  <c r="T180" i="2" s="1"/>
  <c r="F179" i="2"/>
  <c r="N179" i="2" s="1"/>
  <c r="T179" i="2" s="1"/>
  <c r="F178" i="2"/>
  <c r="N178" i="2" s="1"/>
  <c r="T178" i="2" s="1"/>
  <c r="F177" i="2"/>
  <c r="N177" i="2" s="1"/>
  <c r="T177" i="2" s="1"/>
  <c r="F176" i="2"/>
  <c r="N176" i="2" s="1"/>
  <c r="T176" i="2" s="1"/>
  <c r="F175" i="2"/>
  <c r="N175" i="2" s="1"/>
  <c r="T175" i="2" s="1"/>
  <c r="F174" i="2"/>
  <c r="N174" i="2" s="1"/>
  <c r="T174" i="2" s="1"/>
  <c r="F173" i="2"/>
  <c r="N173" i="2" s="1"/>
  <c r="T173" i="2" s="1"/>
  <c r="F172" i="2"/>
  <c r="A171" i="2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F155" i="2"/>
  <c r="A154" i="2"/>
  <c r="A155" i="2" s="1"/>
  <c r="F132" i="2"/>
  <c r="N132" i="2" s="1"/>
  <c r="T132" i="2" s="1"/>
  <c r="F131" i="2"/>
  <c r="N131" i="2" s="1"/>
  <c r="T131" i="2" s="1"/>
  <c r="F130" i="2"/>
  <c r="N130" i="2" s="1"/>
  <c r="T130" i="2" s="1"/>
  <c r="F129" i="2"/>
  <c r="N129" i="2" s="1"/>
  <c r="T129" i="2" s="1"/>
  <c r="F128" i="2"/>
  <c r="N128" i="2" s="1"/>
  <c r="T128" i="2" s="1"/>
  <c r="F127" i="2"/>
  <c r="N127" i="2" s="1"/>
  <c r="T127" i="2" s="1"/>
  <c r="F126" i="2"/>
  <c r="N126" i="2" s="1"/>
  <c r="T126" i="2" s="1"/>
  <c r="F125" i="2"/>
  <c r="N125" i="2" s="1"/>
  <c r="T125" i="2" s="1"/>
  <c r="F124" i="2"/>
  <c r="N124" i="2" s="1"/>
  <c r="T124" i="2" s="1"/>
  <c r="F123" i="2"/>
  <c r="N123" i="2" s="1"/>
  <c r="T123" i="2" s="1"/>
  <c r="F122" i="2"/>
  <c r="N122" i="2" s="1"/>
  <c r="T122" i="2" s="1"/>
  <c r="F121" i="2"/>
  <c r="N121" i="2" s="1"/>
  <c r="T121" i="2" s="1"/>
  <c r="F120" i="2"/>
  <c r="N120" i="2" s="1"/>
  <c r="T120" i="2" s="1"/>
  <c r="F119" i="2"/>
  <c r="N119" i="2" s="1"/>
  <c r="T119" i="2" s="1"/>
  <c r="F118" i="2"/>
  <c r="N118" i="2" s="1"/>
  <c r="T118" i="2" s="1"/>
  <c r="F117" i="2"/>
  <c r="N117" i="2" s="1"/>
  <c r="T117" i="2" s="1"/>
  <c r="F116" i="2"/>
  <c r="N116" i="2" s="1"/>
  <c r="T116" i="2" s="1"/>
  <c r="F115" i="2"/>
  <c r="N115" i="2" s="1"/>
  <c r="T115" i="2" s="1"/>
  <c r="F114" i="2"/>
  <c r="N114" i="2" s="1"/>
  <c r="T114" i="2" s="1"/>
  <c r="F113" i="2"/>
  <c r="N113" i="2" s="1"/>
  <c r="T113" i="2" s="1"/>
  <c r="F112" i="2"/>
  <c r="N112" i="2" s="1"/>
  <c r="T112" i="2" s="1"/>
  <c r="F111" i="2"/>
  <c r="A111" i="2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F110" i="2"/>
  <c r="N110" i="2" s="1"/>
  <c r="T110" i="2" s="1"/>
  <c r="F156" i="2" l="1"/>
  <c r="N155" i="2"/>
  <c r="F142" i="2"/>
  <c r="N141" i="2"/>
  <c r="F184" i="2"/>
  <c r="N172" i="2"/>
  <c r="F135" i="2"/>
  <c r="N111" i="2"/>
  <c r="A102" i="2"/>
  <c r="A103" i="2" s="1"/>
  <c r="F93" i="2"/>
  <c r="A93" i="2"/>
  <c r="A94" i="2" s="1"/>
  <c r="F85" i="2"/>
  <c r="N85" i="2" s="1"/>
  <c r="T85" i="2" s="1"/>
  <c r="F84" i="2"/>
  <c r="A84" i="2"/>
  <c r="A85" i="2" s="1"/>
  <c r="F69" i="2"/>
  <c r="N69" i="2" s="1"/>
  <c r="T69" i="2" s="1"/>
  <c r="F68" i="2"/>
  <c r="N68" i="2" s="1"/>
  <c r="T68" i="2" s="1"/>
  <c r="F66" i="2"/>
  <c r="A66" i="2"/>
  <c r="A67" i="2" s="1"/>
  <c r="A68" i="2" s="1"/>
  <c r="A69" i="2" s="1"/>
  <c r="A36" i="2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N22" i="2"/>
  <c r="T22" i="2" s="1"/>
  <c r="A21" i="2"/>
  <c r="A22" i="2" s="1"/>
  <c r="F13" i="2"/>
  <c r="N13" i="2" s="1"/>
  <c r="T13" i="2" s="1"/>
  <c r="F12" i="2"/>
  <c r="N12" i="2" s="1"/>
  <c r="T12" i="2" s="1"/>
  <c r="F11" i="2"/>
  <c r="N11" i="2" s="1"/>
  <c r="T11" i="2" s="1"/>
  <c r="F10" i="2"/>
  <c r="N10" i="2" s="1"/>
  <c r="T10" i="2" s="1"/>
  <c r="F9" i="2"/>
  <c r="N9" i="2" s="1"/>
  <c r="T9" i="2" s="1"/>
  <c r="F8" i="2"/>
  <c r="N7" i="2"/>
  <c r="T7" i="2" s="1"/>
  <c r="A7" i="2"/>
  <c r="A8" i="2" s="1"/>
  <c r="A9" i="2" s="1"/>
  <c r="A10" i="2" s="1"/>
  <c r="A11" i="2" s="1"/>
  <c r="A12" i="2" s="1"/>
  <c r="A13" i="2" s="1"/>
  <c r="N184" i="2" l="1"/>
  <c r="T172" i="2"/>
  <c r="T184" i="2" s="1"/>
  <c r="T155" i="2"/>
  <c r="T156" i="2" s="1"/>
  <c r="N156" i="2"/>
  <c r="N135" i="2"/>
  <c r="T111" i="2"/>
  <c r="T135" i="2" s="1"/>
  <c r="T141" i="2"/>
  <c r="T142" i="2" s="1"/>
  <c r="N142" i="2"/>
  <c r="F95" i="2"/>
  <c r="N93" i="2"/>
  <c r="F86" i="2"/>
  <c r="N84" i="2"/>
  <c r="F70" i="2"/>
  <c r="N66" i="2"/>
  <c r="N8" i="2"/>
  <c r="T8" i="2" s="1"/>
  <c r="F14" i="2"/>
  <c r="N6" i="2"/>
  <c r="T6" i="2" s="1"/>
  <c r="N20" i="2"/>
  <c r="F23" i="2"/>
  <c r="N23" i="2" l="1"/>
  <c r="T20" i="2"/>
  <c r="T23" i="2" s="1"/>
  <c r="N70" i="2"/>
  <c r="T66" i="2"/>
  <c r="T70" i="2" s="1"/>
  <c r="N95" i="2"/>
  <c r="T93" i="2"/>
  <c r="T95" i="2" s="1"/>
  <c r="N86" i="2"/>
  <c r="T84" i="2"/>
  <c r="T86" i="2" s="1"/>
  <c r="T14" i="2"/>
  <c r="N14" i="2"/>
</calcChain>
</file>

<file path=xl/sharedStrings.xml><?xml version="1.0" encoding="utf-8"?>
<sst xmlns="http://schemas.openxmlformats.org/spreadsheetml/2006/main" count="605" uniqueCount="175">
  <si>
    <t>№</t>
  </si>
  <si>
    <t>Фамилия И.О.</t>
  </si>
  <si>
    <t>Должность</t>
  </si>
  <si>
    <t>Ставка</t>
  </si>
  <si>
    <t>Кол-во часов/смен</t>
  </si>
  <si>
    <t>Сумма</t>
  </si>
  <si>
    <t>Премиальная часть</t>
  </si>
  <si>
    <t>Удержания</t>
  </si>
  <si>
    <t>Всего</t>
  </si>
  <si>
    <t>Доплата/ премия</t>
  </si>
  <si>
    <t>Отпуск</t>
  </si>
  <si>
    <t>Банкеты/ бонусы</t>
  </si>
  <si>
    <t>Штраф</t>
  </si>
  <si>
    <t>Вычеты/ аванс</t>
  </si>
  <si>
    <t>Медосмотр</t>
  </si>
  <si>
    <t>Миграц учет</t>
  </si>
  <si>
    <t>повар гц</t>
  </si>
  <si>
    <t>ст. повар хц</t>
  </si>
  <si>
    <t>ст. кондитер</t>
  </si>
  <si>
    <t>ст. мангальщик</t>
  </si>
  <si>
    <t>овощница</t>
  </si>
  <si>
    <t>итого:</t>
  </si>
  <si>
    <t>ст. администратор</t>
  </si>
  <si>
    <t>администратор</t>
  </si>
  <si>
    <t>хостес</t>
  </si>
  <si>
    <t>ст. официант</t>
  </si>
  <si>
    <t>официант</t>
  </si>
  <si>
    <t>няня</t>
  </si>
  <si>
    <t>1. Понтон Комарово</t>
  </si>
  <si>
    <t>Малец Владимир</t>
  </si>
  <si>
    <t>Алиев Владимир</t>
  </si>
  <si>
    <t>Аршакян Араз</t>
  </si>
  <si>
    <t>Попов Олег</t>
  </si>
  <si>
    <t>Варзарь Коля</t>
  </si>
  <si>
    <t>Кириченко Дима</t>
  </si>
  <si>
    <t>Гришанов Сергей</t>
  </si>
  <si>
    <t>Савчук Иван</t>
  </si>
  <si>
    <t>коптильщик</t>
  </si>
  <si>
    <t>кузьмич</t>
  </si>
  <si>
    <t>Ст. кузьмич</t>
  </si>
  <si>
    <t>2. Администраторы Комарово</t>
  </si>
  <si>
    <t>Рубцова Оксана</t>
  </si>
  <si>
    <t>Нападовская Янина</t>
  </si>
  <si>
    <t>Камила Катаева</t>
  </si>
  <si>
    <t>Бронева Алиса</t>
  </si>
  <si>
    <t>банкетный мен-р</t>
  </si>
  <si>
    <t>3. Банкетный менеджер Комарово</t>
  </si>
  <si>
    <t>4. Официанты Комарово</t>
  </si>
  <si>
    <t>Скрынник Лена</t>
  </si>
  <si>
    <t>Мелеев Мейлис</t>
  </si>
  <si>
    <t>Италмазов Ислам</t>
  </si>
  <si>
    <t>Стариков Артур</t>
  </si>
  <si>
    <t>Иванов Алексей</t>
  </si>
  <si>
    <t>Онищенко Надежда</t>
  </si>
  <si>
    <t>Степанова Юлия</t>
  </si>
  <si>
    <t>Труханов Николай</t>
  </si>
  <si>
    <t>Лысогорская Ольга</t>
  </si>
  <si>
    <t>Сафаров Закир</t>
  </si>
  <si>
    <t>Михайлова Анна</t>
  </si>
  <si>
    <t>Гордеев Максим</t>
  </si>
  <si>
    <t>Жихарева Дарья</t>
  </si>
  <si>
    <t>Сарсамбекова Настя</t>
  </si>
  <si>
    <t>Мартынюк Владимир</t>
  </si>
  <si>
    <t>Емельянова Надя</t>
  </si>
  <si>
    <t>Пак Сергей</t>
  </si>
  <si>
    <t>Аракчеева Диана</t>
  </si>
  <si>
    <t>Кравченко Настя</t>
  </si>
  <si>
    <t>Страховчук Анастасия</t>
  </si>
  <si>
    <t>Попов Алексей</t>
  </si>
  <si>
    <t>Коухиа Алексей</t>
  </si>
  <si>
    <t>Барков Александр</t>
  </si>
  <si>
    <t>Тютюнник Оля</t>
  </si>
  <si>
    <t>5. Хостес Комарово</t>
  </si>
  <si>
    <t>Херцман Ирина</t>
  </si>
  <si>
    <t>Пундикова Таня</t>
  </si>
  <si>
    <t>Номаконова Света</t>
  </si>
  <si>
    <t>Булычева Мария</t>
  </si>
  <si>
    <t>Каменская Юлия</t>
  </si>
  <si>
    <t>6. Футраннеры Комарово</t>
  </si>
  <si>
    <t>Ибрагимов Каюм</t>
  </si>
  <si>
    <t>7. Бармены Комарово</t>
  </si>
  <si>
    <t>Абдуллаев Сухроб</t>
  </si>
  <si>
    <t>Абдулазизов Джей</t>
  </si>
  <si>
    <t>Коцофан Андрей</t>
  </si>
  <si>
    <t>8. Мойщицы посуды Комарово</t>
  </si>
  <si>
    <t>Чареева Муххаббат</t>
  </si>
  <si>
    <t>Каримова Диля</t>
  </si>
  <si>
    <t>Туранова Тульчехра</t>
  </si>
  <si>
    <t>мойщица посуды</t>
  </si>
  <si>
    <t>9. Товароведы Комарово</t>
  </si>
  <si>
    <t xml:space="preserve">Скопцова Елена 
</t>
  </si>
  <si>
    <t xml:space="preserve">Андреева Анна
</t>
  </si>
  <si>
    <t>Смирягина Елена</t>
  </si>
  <si>
    <t>Херцман Виктор</t>
  </si>
  <si>
    <t>Гусейн-Заде Тарлан</t>
  </si>
  <si>
    <t>Мизамов Шодибек</t>
  </si>
  <si>
    <t>Оленев Артем</t>
  </si>
  <si>
    <t>Рагимов Александр</t>
  </si>
  <si>
    <t>Ибрагимова Диля</t>
  </si>
  <si>
    <t>Ахмадулин Умид</t>
  </si>
  <si>
    <t>Балтабаев Джахонгир</t>
  </si>
  <si>
    <t>Сиддиков Сайфуддин</t>
  </si>
  <si>
    <t>Халимов Далер</t>
  </si>
  <si>
    <t>Еременко Оля</t>
  </si>
  <si>
    <t>Закирова Екатерина</t>
  </si>
  <si>
    <t>Страйстарь Эльвира</t>
  </si>
  <si>
    <t>Катаева Лиля</t>
  </si>
  <si>
    <t>Аблакулова Камила</t>
  </si>
  <si>
    <t>Балтабаева Умида</t>
  </si>
  <si>
    <t>Халимова Шохсанам</t>
  </si>
  <si>
    <t>Мизамов Фарход</t>
  </si>
  <si>
    <t>Нематов Шахзод</t>
  </si>
  <si>
    <t>Клеблеев Рефат</t>
  </si>
  <si>
    <t>Ибрагимов Игорь</t>
  </si>
  <si>
    <t>Хасанова Маша</t>
  </si>
  <si>
    <t>Мухамадиева Гуля</t>
  </si>
  <si>
    <t>Рыбалкин Константин</t>
  </si>
  <si>
    <t>Балин Сергей</t>
  </si>
  <si>
    <t>повар хц</t>
  </si>
  <si>
    <t>кондитер 1 кат</t>
  </si>
  <si>
    <t>пекарь 1</t>
  </si>
  <si>
    <t>кондитер 2 кат</t>
  </si>
  <si>
    <t>мангальщик</t>
  </si>
  <si>
    <t>повар на тандыре</t>
  </si>
  <si>
    <t>сл. питание</t>
  </si>
  <si>
    <t>шеф -повар</t>
  </si>
  <si>
    <t>су- шеф</t>
  </si>
  <si>
    <t>10. Кухня Комарово</t>
  </si>
  <si>
    <t>Бордокин Александр</t>
  </si>
  <si>
    <t>Сметанин Анатолий</t>
  </si>
  <si>
    <t>Макаров Павел</t>
  </si>
  <si>
    <t>ст.спец по сб</t>
  </si>
  <si>
    <t>спец. по сб</t>
  </si>
  <si>
    <t>Долгов Владимир</t>
  </si>
  <si>
    <t>Катаев Альберт</t>
  </si>
  <si>
    <t>Саналатий Виктор</t>
  </si>
  <si>
    <t>Махкамов Кахор Б.</t>
  </si>
  <si>
    <t>Бача Олег</t>
  </si>
  <si>
    <t xml:space="preserve">Даверов Ихтиёр </t>
  </si>
  <si>
    <t>Ярматов Шерзот</t>
  </si>
  <si>
    <t>Ярматов Азис</t>
  </si>
  <si>
    <t>Чебан Иван</t>
  </si>
  <si>
    <t>Чебан Сергей</t>
  </si>
  <si>
    <t>Шодиев Илбек</t>
  </si>
  <si>
    <t xml:space="preserve">Чебан Снежана </t>
  </si>
  <si>
    <t>Чебан Лилия</t>
  </si>
  <si>
    <t>Зиетова Гульмира</t>
  </si>
  <si>
    <t>зам.тех.директора</t>
  </si>
  <si>
    <t>техник</t>
  </si>
  <si>
    <t>разнорабочий зоо</t>
  </si>
  <si>
    <t>разнорабочий</t>
  </si>
  <si>
    <t>уборщица</t>
  </si>
  <si>
    <t>Бируля Татьяна</t>
  </si>
  <si>
    <t>Ляшко Людмила</t>
  </si>
  <si>
    <t>Лукина Мария</t>
  </si>
  <si>
    <t>Солдатова  Марина</t>
  </si>
  <si>
    <t>Зинацкая Светлана</t>
  </si>
  <si>
    <t>Климина Вика</t>
  </si>
  <si>
    <t>Ипатов Виктор</t>
  </si>
  <si>
    <t>футранер</t>
  </si>
  <si>
    <t>бармен</t>
  </si>
  <si>
    <t>товаровед</t>
  </si>
  <si>
    <t>калькулятор</t>
  </si>
  <si>
    <t>Официальная часть</t>
  </si>
  <si>
    <t>Итого 2</t>
  </si>
  <si>
    <t>Аванс</t>
  </si>
  <si>
    <t>ЗП</t>
  </si>
  <si>
    <t>Б/Л</t>
  </si>
  <si>
    <t>Итого</t>
  </si>
  <si>
    <t>Итого 1</t>
  </si>
  <si>
    <t>11. Няня Комарово</t>
  </si>
  <si>
    <t>12. Гардероб Комарово</t>
  </si>
  <si>
    <t>13. Служба безопастности Комарово</t>
  </si>
  <si>
    <t>14. Касса Комарово</t>
  </si>
  <si>
    <t>15. Техотдел Комарово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</si>
</sst>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13" x14ac:knownFonts="1">
    <font>
      <sz val="11"/>
      <color theme="1"/>
      <name val="Calibri"/>
      <family val="2"/>
      <charset val="204"/>
      <scheme val="minor"/>
    </font>
    <font>
      <b/>
      <i/>
      <sz val="14"/>
      <color rgb="FF1508B8"/>
      <name val="Arial Cyr"/>
      <charset val="204"/>
    </font>
    <font>
      <b/>
      <sz val="12"/>
      <color rgb="FF1508B8"/>
      <name val="Times New Roman"/>
      <family val="1"/>
      <charset val="204"/>
    </font>
    <font>
      <b/>
      <sz val="14"/>
      <color rgb="FF1508B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164" fontId="1" fillId="0" borderId="1" xfId="0" applyNumberFormat="1" applyFont="1" applyBorder="1" applyAlignment="1">
      <alignment horizontal="left"/>
    </xf>
    <xf numFmtId="3" fontId="2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0" fillId="0" borderId="0" xfId="0" applyFont="1"/>
    <xf numFmtId="0" fontId="4" fillId="0" borderId="3" xfId="0" applyFont="1" applyBorder="1" applyAlignment="1">
      <alignment horizontal="center" vertical="center"/>
    </xf>
    <xf numFmtId="3" fontId="4" fillId="0" borderId="3" xfId="0" applyNumberFormat="1" applyFont="1" applyFill="1" applyBorder="1"/>
    <xf numFmtId="3" fontId="4" fillId="0" borderId="3" xfId="0" applyNumberFormat="1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0" fontId="9" fillId="0" borderId="0" xfId="0" applyFont="1"/>
    <xf numFmtId="164" fontId="1" fillId="0" borderId="0" xfId="0" applyNumberFormat="1" applyFont="1" applyBorder="1" applyAlignment="1">
      <alignment horizontal="left"/>
    </xf>
    <xf numFmtId="0" fontId="4" fillId="0" borderId="16" xfId="0" applyFont="1" applyBorder="1" applyAlignment="1">
      <alignment horizontal="center" vertical="center"/>
    </xf>
    <xf numFmtId="3" fontId="4" fillId="0" borderId="2" xfId="0" applyNumberFormat="1" applyFont="1" applyFill="1" applyBorder="1"/>
    <xf numFmtId="3" fontId="4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/>
    <xf numFmtId="0" fontId="4" fillId="0" borderId="4" xfId="0" applyFont="1" applyBorder="1" applyAlignment="1">
      <alignment horizontal="center" vertical="center"/>
    </xf>
    <xf numFmtId="3" fontId="4" fillId="0" borderId="4" xfId="0" applyNumberFormat="1" applyFont="1" applyFill="1" applyBorder="1"/>
    <xf numFmtId="3" fontId="4" fillId="0" borderId="4" xfId="0" applyNumberFormat="1" applyFont="1" applyFill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11" fillId="0" borderId="18" xfId="0" applyNumberFormat="1" applyFont="1" applyBorder="1" applyAlignment="1">
      <alignment horizontal="center" vertical="center" wrapText="1"/>
    </xf>
    <xf numFmtId="3" fontId="11" fillId="0" borderId="18" xfId="0" applyNumberFormat="1" applyFont="1" applyBorder="1" applyAlignment="1">
      <alignment horizontal="center" vertical="center"/>
    </xf>
    <xf numFmtId="3" fontId="12" fillId="0" borderId="18" xfId="0" applyNumberFormat="1" applyFont="1" applyFill="1" applyBorder="1" applyAlignment="1">
      <alignment horizontal="center" vertical="center"/>
    </xf>
    <xf numFmtId="0" fontId="9" fillId="0" borderId="4" xfId="0" applyFont="1" applyBorder="1"/>
    <xf numFmtId="0" fontId="4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3" fontId="10" fillId="0" borderId="6" xfId="0" applyNumberFormat="1" applyFont="1" applyFill="1" applyBorder="1"/>
    <xf numFmtId="3" fontId="10" fillId="0" borderId="6" xfId="0" applyNumberFormat="1" applyFont="1" applyFill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3" fontId="4" fillId="0" borderId="23" xfId="0" applyNumberFormat="1" applyFont="1" applyFill="1" applyBorder="1"/>
    <xf numFmtId="3" fontId="4" fillId="0" borderId="23" xfId="0" applyNumberFormat="1" applyFont="1" applyFill="1" applyBorder="1" applyAlignment="1">
      <alignment horizontal="center" vertical="center"/>
    </xf>
    <xf numFmtId="3" fontId="4" fillId="0" borderId="23" xfId="0" applyNumberFormat="1" applyFont="1" applyBorder="1" applyAlignment="1">
      <alignment horizontal="center" vertical="center"/>
    </xf>
    <xf numFmtId="3" fontId="7" fillId="0" borderId="23" xfId="0" applyNumberFormat="1" applyFont="1" applyBorder="1" applyAlignment="1">
      <alignment horizontal="center" vertical="center"/>
    </xf>
    <xf numFmtId="3" fontId="8" fillId="0" borderId="23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3" fontId="4" fillId="0" borderId="25" xfId="0" applyNumberFormat="1" applyFont="1" applyBorder="1" applyAlignment="1">
      <alignment horizontal="center" vertical="center"/>
    </xf>
    <xf numFmtId="3" fontId="4" fillId="0" borderId="26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9" fillId="0" borderId="23" xfId="0" applyFont="1" applyBorder="1"/>
    <xf numFmtId="0" fontId="4" fillId="0" borderId="17" xfId="0" applyFont="1" applyBorder="1" applyAlignment="1">
      <alignment horizontal="center" vertical="center"/>
    </xf>
    <xf numFmtId="3" fontId="4" fillId="0" borderId="18" xfId="0" applyNumberFormat="1" applyFont="1" applyFill="1" applyBorder="1"/>
    <xf numFmtId="3" fontId="4" fillId="0" borderId="18" xfId="0" applyNumberFormat="1" applyFont="1" applyFill="1" applyBorder="1" applyAlignment="1">
      <alignment horizontal="center" vertical="center"/>
    </xf>
    <xf numFmtId="3" fontId="4" fillId="0" borderId="18" xfId="0" applyNumberFormat="1" applyFont="1" applyBorder="1" applyAlignment="1">
      <alignment horizontal="center" vertical="center"/>
    </xf>
    <xf numFmtId="3" fontId="7" fillId="0" borderId="18" xfId="0" applyNumberFormat="1" applyFont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/>
    </xf>
    <xf numFmtId="3" fontId="4" fillId="0" borderId="22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/>
    </xf>
    <xf numFmtId="3" fontId="11" fillId="0" borderId="17" xfId="0" applyNumberFormat="1" applyFont="1" applyBorder="1" applyAlignment="1">
      <alignment horizontal="center" vertical="center"/>
    </xf>
    <xf numFmtId="3" fontId="11" fillId="0" borderId="19" xfId="0" applyNumberFormat="1" applyFont="1" applyBorder="1" applyAlignment="1">
      <alignment horizontal="center" vertical="center"/>
    </xf>
    <xf numFmtId="3" fontId="10" fillId="0" borderId="7" xfId="0" applyNumberFormat="1" applyFont="1" applyBorder="1" applyAlignment="1">
      <alignment horizontal="center" vertical="center"/>
    </xf>
    <xf numFmtId="3" fontId="4" fillId="0" borderId="13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3" fontId="10" fillId="0" borderId="31" xfId="0" applyNumberFormat="1" applyFont="1" applyBorder="1" applyAlignment="1">
      <alignment horizontal="center" vertical="center"/>
    </xf>
    <xf numFmtId="3" fontId="4" fillId="0" borderId="32" xfId="0" applyNumberFormat="1" applyFont="1" applyBorder="1" applyAlignment="1">
      <alignment horizontal="center" vertical="center"/>
    </xf>
    <xf numFmtId="3" fontId="4" fillId="0" borderId="33" xfId="0" applyNumberFormat="1" applyFont="1" applyBorder="1" applyAlignment="1">
      <alignment horizontal="center" vertical="center"/>
    </xf>
    <xf numFmtId="3" fontId="5" fillId="0" borderId="34" xfId="0" applyNumberFormat="1" applyFont="1" applyBorder="1" applyAlignment="1">
      <alignment horizontal="center" vertical="center"/>
    </xf>
    <xf numFmtId="3" fontId="10" fillId="0" borderId="34" xfId="0" applyNumberFormat="1" applyFont="1" applyBorder="1" applyAlignment="1">
      <alignment horizontal="center" vertical="center"/>
    </xf>
    <xf numFmtId="3" fontId="5" fillId="0" borderId="31" xfId="0" applyNumberFormat="1" applyFont="1" applyBorder="1" applyAlignment="1">
      <alignment horizontal="center" vertical="center"/>
    </xf>
    <xf numFmtId="3" fontId="4" fillId="0" borderId="35" xfId="0" applyNumberFormat="1" applyFont="1" applyBorder="1" applyAlignment="1">
      <alignment horizontal="center" vertical="center"/>
    </xf>
    <xf numFmtId="3" fontId="4" fillId="0" borderId="36" xfId="0" applyNumberFormat="1" applyFont="1" applyBorder="1" applyAlignment="1">
      <alignment horizontal="center" vertical="center"/>
    </xf>
    <xf numFmtId="3" fontId="4" fillId="0" borderId="37" xfId="0" applyNumberFormat="1" applyFont="1" applyBorder="1" applyAlignment="1">
      <alignment horizontal="center" vertical="center"/>
    </xf>
    <xf numFmtId="3" fontId="4" fillId="0" borderId="38" xfId="0" applyNumberFormat="1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center" vertical="center"/>
    </xf>
    <xf numFmtId="3" fontId="4" fillId="0" borderId="40" xfId="0" applyNumberFormat="1" applyFont="1" applyBorder="1" applyAlignment="1">
      <alignment horizontal="center" vertical="center"/>
    </xf>
    <xf numFmtId="0" fontId="0" fillId="0" borderId="3" xfId="0" applyBorder="1"/>
    <xf numFmtId="3" fontId="4" fillId="0" borderId="42" xfId="0" applyNumberFormat="1" applyFont="1" applyBorder="1" applyAlignment="1">
      <alignment horizontal="center" vertical="center"/>
    </xf>
    <xf numFmtId="3" fontId="4" fillId="0" borderId="31" xfId="0" applyNumberFormat="1" applyFont="1" applyBorder="1" applyAlignment="1">
      <alignment horizontal="center" vertical="center"/>
    </xf>
    <xf numFmtId="3" fontId="4" fillId="0" borderId="43" xfId="0" applyNumberFormat="1" applyFont="1" applyBorder="1" applyAlignment="1">
      <alignment horizontal="center" vertical="center"/>
    </xf>
    <xf numFmtId="0" fontId="0" fillId="0" borderId="32" xfId="0" applyBorder="1"/>
    <xf numFmtId="0" fontId="0" fillId="0" borderId="39" xfId="0" applyBorder="1"/>
    <xf numFmtId="3" fontId="4" fillId="0" borderId="44" xfId="0" applyNumberFormat="1" applyFont="1" applyBorder="1" applyAlignment="1">
      <alignment horizontal="center" vertical="center"/>
    </xf>
    <xf numFmtId="3" fontId="4" fillId="0" borderId="45" xfId="0" applyNumberFormat="1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0" fontId="9" fillId="0" borderId="35" xfId="0" applyFont="1" applyBorder="1"/>
    <xf numFmtId="0" fontId="9" fillId="0" borderId="33" xfId="0" applyFont="1" applyBorder="1"/>
    <xf numFmtId="3" fontId="6" fillId="0" borderId="8" xfId="0" applyNumberFormat="1" applyFont="1" applyFill="1" applyBorder="1" applyAlignment="1">
      <alignment horizontal="center" vertical="center"/>
    </xf>
    <xf numFmtId="3" fontId="6" fillId="0" borderId="9" xfId="0" applyNumberFormat="1" applyFont="1" applyFill="1" applyBorder="1" applyAlignment="1">
      <alignment horizontal="center" vertical="center"/>
    </xf>
    <xf numFmtId="3" fontId="6" fillId="0" borderId="46" xfId="0" applyNumberFormat="1" applyFont="1" applyFill="1" applyBorder="1" applyAlignment="1">
      <alignment horizontal="center" vertical="center"/>
    </xf>
    <xf numFmtId="3" fontId="11" fillId="0" borderId="29" xfId="0" applyNumberFormat="1" applyFont="1" applyBorder="1" applyAlignment="1">
      <alignment horizontal="center" vertical="center" wrapText="1"/>
    </xf>
    <xf numFmtId="3" fontId="11" fillId="0" borderId="41" xfId="0" applyNumberFormat="1" applyFont="1" applyBorder="1" applyAlignment="1">
      <alignment horizontal="center" vertical="center" wrapText="1"/>
    </xf>
    <xf numFmtId="3" fontId="11" fillId="0" borderId="14" xfId="0" applyNumberFormat="1" applyFont="1" applyBorder="1" applyAlignment="1">
      <alignment horizontal="center" vertical="center" wrapText="1"/>
    </xf>
    <xf numFmtId="3" fontId="11" fillId="0" borderId="20" xfId="0" applyNumberFormat="1" applyFont="1" applyBorder="1" applyAlignment="1">
      <alignment horizontal="center" vertical="center" wrapText="1"/>
    </xf>
    <xf numFmtId="3" fontId="6" fillId="0" borderId="28" xfId="0" applyNumberFormat="1" applyFont="1" applyFill="1" applyBorder="1" applyAlignment="1">
      <alignment horizontal="center" vertical="center"/>
    </xf>
    <xf numFmtId="3" fontId="6" fillId="0" borderId="13" xfId="0" applyNumberFormat="1" applyFont="1" applyFill="1" applyBorder="1" applyAlignment="1">
      <alignment horizontal="center" vertical="center"/>
    </xf>
    <xf numFmtId="3" fontId="6" fillId="0" borderId="14" xfId="0" applyNumberFormat="1" applyFont="1" applyFill="1" applyBorder="1" applyAlignment="1">
      <alignment horizontal="center" vertical="center"/>
    </xf>
    <xf numFmtId="3" fontId="11" fillId="0" borderId="30" xfId="0" applyNumberFormat="1" applyFont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3" fontId="7" fillId="0" borderId="8" xfId="0" applyNumberFormat="1" applyFont="1" applyFill="1" applyBorder="1" applyAlignment="1">
      <alignment horizontal="center" vertical="center" wrapText="1"/>
    </xf>
    <xf numFmtId="3" fontId="7" fillId="0" borderId="21" xfId="0" applyNumberFormat="1" applyFont="1" applyFill="1" applyBorder="1" applyAlignment="1">
      <alignment horizontal="center" vertical="center" wrapText="1"/>
    </xf>
    <xf numFmtId="3" fontId="7" fillId="0" borderId="9" xfId="0" applyNumberFormat="1" applyFont="1" applyFill="1" applyBorder="1" applyAlignment="1">
      <alignment horizontal="center" vertical="center" wrapText="1"/>
    </xf>
    <xf numFmtId="3" fontId="7" fillId="0" borderId="22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3" fontId="10" fillId="0" borderId="0" xfId="0" applyNumberFormat="1" applyFont="1" applyFill="1" applyBorder="1"/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184"/>
  <sheetViews>
    <sheetView tabSelected="1" view="pageBreakPreview" topLeftCell="A145" zoomScaleNormal="100" zoomScaleSheetLayoutView="100" workbookViewId="0">
      <selection activeCell="B174" sqref="B174"/>
    </sheetView>
  </sheetViews>
  <sheetFormatPr defaultRowHeight="15" x14ac:dyDescent="0.25"/>
  <cols>
    <col min="2" max="2" width="30.42578125" customWidth="1"/>
    <col min="3" max="3" width="19" customWidth="1"/>
    <col min="4" max="4" width="14.42578125" customWidth="1"/>
    <col min="5" max="5" width="12.28515625" customWidth="1"/>
    <col min="6" max="6" width="14.42578125" customWidth="1"/>
    <col min="7" max="7" width="15.42578125" customWidth="1"/>
    <col min="8" max="8" width="13.5703125" customWidth="1"/>
    <col min="9" max="9" width="15.5703125" customWidth="1"/>
    <col min="10" max="10" width="14.7109375" customWidth="1"/>
    <col min="11" max="11" width="13.28515625" customWidth="1"/>
    <col min="12" max="12" width="12.5703125" customWidth="1"/>
    <col min="13" max="13" width="10.5703125" customWidth="1"/>
    <col min="14" max="14" width="13.42578125" customWidth="1"/>
    <col min="15" max="15" width="11.7109375" customWidth="1"/>
    <col min="16" max="16" width="13.28515625" customWidth="1"/>
    <col min="17" max="17" width="13.5703125" customWidth="1"/>
    <col min="18" max="18" width="14.140625" customWidth="1"/>
    <col min="19" max="19" width="15" customWidth="1"/>
    <col min="20" max="20" width="14.42578125" customWidth="1"/>
  </cols>
  <sheetData>
    <row r="3" spans="1:20" ht="19.5" thickBot="1" x14ac:dyDescent="0.35">
      <c r="A3" s="12"/>
      <c r="B3" s="12" t="s">
        <v>28</v>
      </c>
      <c r="C3" s="12"/>
      <c r="D3" s="12"/>
      <c r="E3" s="12"/>
      <c r="F3" s="12"/>
      <c r="G3" s="2"/>
      <c r="H3" s="2"/>
      <c r="I3" s="3"/>
      <c r="J3" s="3"/>
      <c r="K3" s="3"/>
    </row>
    <row r="4" spans="1:20" s="4" customFormat="1" ht="37.5" customHeight="1" x14ac:dyDescent="0.25">
      <c r="A4" s="101" t="s">
        <v>0</v>
      </c>
      <c r="B4" s="103" t="s">
        <v>1</v>
      </c>
      <c r="C4" s="103" t="s">
        <v>2</v>
      </c>
      <c r="D4" s="103" t="s">
        <v>3</v>
      </c>
      <c r="E4" s="103" t="s">
        <v>4</v>
      </c>
      <c r="F4" s="103" t="s">
        <v>5</v>
      </c>
      <c r="G4" s="98" t="s">
        <v>6</v>
      </c>
      <c r="H4" s="99"/>
      <c r="I4" s="100"/>
      <c r="J4" s="94" t="s">
        <v>7</v>
      </c>
      <c r="K4" s="94"/>
      <c r="L4" s="94"/>
      <c r="M4" s="94"/>
      <c r="N4" s="91" t="s">
        <v>169</v>
      </c>
      <c r="O4" s="93" t="s">
        <v>163</v>
      </c>
      <c r="P4" s="94"/>
      <c r="Q4" s="94"/>
      <c r="R4" s="95"/>
      <c r="S4" s="89" t="s">
        <v>164</v>
      </c>
      <c r="T4" s="91" t="s">
        <v>8</v>
      </c>
    </row>
    <row r="5" spans="1:20" s="4" customFormat="1" ht="32.25" customHeight="1" thickBot="1" x14ac:dyDescent="0.3">
      <c r="A5" s="102"/>
      <c r="B5" s="104"/>
      <c r="C5" s="104"/>
      <c r="D5" s="104"/>
      <c r="E5" s="104"/>
      <c r="F5" s="104"/>
      <c r="G5" s="26" t="s">
        <v>9</v>
      </c>
      <c r="H5" s="27" t="s">
        <v>10</v>
      </c>
      <c r="I5" s="26" t="s">
        <v>11</v>
      </c>
      <c r="J5" s="28" t="s">
        <v>12</v>
      </c>
      <c r="K5" s="26" t="s">
        <v>13</v>
      </c>
      <c r="L5" s="27" t="s">
        <v>14</v>
      </c>
      <c r="M5" s="26" t="s">
        <v>15</v>
      </c>
      <c r="N5" s="97"/>
      <c r="O5" s="56" t="s">
        <v>165</v>
      </c>
      <c r="P5" s="27" t="s">
        <v>166</v>
      </c>
      <c r="Q5" s="27" t="s">
        <v>10</v>
      </c>
      <c r="R5" s="57" t="s">
        <v>167</v>
      </c>
      <c r="S5" s="96" t="s">
        <v>168</v>
      </c>
      <c r="T5" s="97" t="s">
        <v>8</v>
      </c>
    </row>
    <row r="6" spans="1:20" s="11" customFormat="1" ht="15.75" x14ac:dyDescent="0.25">
      <c r="A6" s="44">
        <v>1</v>
      </c>
      <c r="B6" s="21" t="s">
        <v>29</v>
      </c>
      <c r="C6" s="21" t="s">
        <v>37</v>
      </c>
      <c r="D6" s="22">
        <v>103</v>
      </c>
      <c r="E6" s="22"/>
      <c r="F6" s="23">
        <f>D6*E6</f>
        <v>0</v>
      </c>
      <c r="G6" s="23"/>
      <c r="H6" s="23"/>
      <c r="I6" s="24"/>
      <c r="J6" s="25"/>
      <c r="K6" s="24"/>
      <c r="L6" s="23"/>
      <c r="M6" s="67"/>
      <c r="N6" s="68">
        <f>F6+G6+H6+I6-J6-K6-L6-M6</f>
        <v>0</v>
      </c>
      <c r="O6" s="8"/>
      <c r="P6" s="8"/>
      <c r="Q6" s="8"/>
      <c r="R6" s="8"/>
      <c r="S6" s="59">
        <f>O6+P6+Q6+R6</f>
        <v>0</v>
      </c>
      <c r="T6" s="60">
        <f>N6-S6</f>
        <v>0</v>
      </c>
    </row>
    <row r="7" spans="1:20" s="11" customFormat="1" ht="15.75" x14ac:dyDescent="0.25">
      <c r="A7" s="13">
        <f>A6+1</f>
        <v>2</v>
      </c>
      <c r="B7" s="6" t="s">
        <v>30</v>
      </c>
      <c r="C7" s="6" t="s">
        <v>37</v>
      </c>
      <c r="D7" s="7">
        <v>103</v>
      </c>
      <c r="E7" s="7"/>
      <c r="F7" s="8">
        <f>D7*E7</f>
        <v>0</v>
      </c>
      <c r="G7" s="8"/>
      <c r="H7" s="8"/>
      <c r="I7" s="9"/>
      <c r="J7" s="10"/>
      <c r="K7" s="9"/>
      <c r="L7" s="8"/>
      <c r="M7" s="62"/>
      <c r="N7" s="69">
        <f t="shared" ref="N7:N13" si="0">F7+G7+H7+I7-J7-K7-L7-M7</f>
        <v>0</v>
      </c>
      <c r="O7" s="8"/>
      <c r="P7" s="8"/>
      <c r="Q7" s="8"/>
      <c r="R7" s="8"/>
      <c r="S7" s="8">
        <f>O7+P7+Q7+R7</f>
        <v>0</v>
      </c>
      <c r="T7" s="8">
        <f>N7-S7</f>
        <v>0</v>
      </c>
    </row>
    <row r="8" spans="1:20" s="11" customFormat="1" ht="15.75" x14ac:dyDescent="0.25">
      <c r="A8" s="13">
        <f t="shared" ref="A8:A13" si="1">A7+1</f>
        <v>3</v>
      </c>
      <c r="B8" s="6" t="s">
        <v>31</v>
      </c>
      <c r="C8" s="6" t="s">
        <v>37</v>
      </c>
      <c r="D8" s="7">
        <v>103</v>
      </c>
      <c r="E8" s="7"/>
      <c r="F8" s="8">
        <f t="shared" ref="F8:F13" si="2">D8*E8</f>
        <v>0</v>
      </c>
      <c r="G8" s="8"/>
      <c r="H8" s="8"/>
      <c r="I8" s="9"/>
      <c r="J8" s="10"/>
      <c r="K8" s="9"/>
      <c r="L8" s="8"/>
      <c r="M8" s="62"/>
      <c r="N8" s="69">
        <f t="shared" si="0"/>
        <v>0</v>
      </c>
      <c r="O8" s="8"/>
      <c r="P8" s="8"/>
      <c r="Q8" s="8"/>
      <c r="R8" s="8"/>
      <c r="S8" s="8">
        <f t="shared" ref="S8" si="3">O8+P8+Q8+R8</f>
        <v>0</v>
      </c>
      <c r="T8" s="8">
        <f t="shared" ref="T8:T13" si="4">N8-S8</f>
        <v>0</v>
      </c>
    </row>
    <row r="9" spans="1:20" s="11" customFormat="1" ht="15.75" x14ac:dyDescent="0.25">
      <c r="A9" s="13">
        <f t="shared" si="1"/>
        <v>4</v>
      </c>
      <c r="B9" s="6" t="s">
        <v>32</v>
      </c>
      <c r="C9" s="6" t="s">
        <v>38</v>
      </c>
      <c r="D9" s="7">
        <v>110</v>
      </c>
      <c r="E9" s="7"/>
      <c r="F9" s="8">
        <f t="shared" si="2"/>
        <v>0</v>
      </c>
      <c r="G9" s="8"/>
      <c r="H9" s="8"/>
      <c r="I9" s="9"/>
      <c r="J9" s="10"/>
      <c r="K9" s="9"/>
      <c r="L9" s="8"/>
      <c r="M9" s="62"/>
      <c r="N9" s="69">
        <f t="shared" si="0"/>
        <v>0</v>
      </c>
      <c r="O9" s="8"/>
      <c r="P9" s="8"/>
      <c r="Q9" s="8"/>
      <c r="R9" s="8"/>
      <c r="S9" s="8">
        <f>O9+P9+Q9+R9</f>
        <v>0</v>
      </c>
      <c r="T9" s="8">
        <f t="shared" si="4"/>
        <v>0</v>
      </c>
    </row>
    <row r="10" spans="1:20" s="11" customFormat="1" ht="15.75" x14ac:dyDescent="0.25">
      <c r="A10" s="13">
        <f t="shared" si="1"/>
        <v>5</v>
      </c>
      <c r="B10" s="6" t="s">
        <v>33</v>
      </c>
      <c r="C10" s="6" t="s">
        <v>39</v>
      </c>
      <c r="D10" s="7">
        <v>90</v>
      </c>
      <c r="E10" s="7"/>
      <c r="F10" s="8">
        <f t="shared" si="2"/>
        <v>0</v>
      </c>
      <c r="G10" s="8"/>
      <c r="H10" s="8"/>
      <c r="I10" s="9"/>
      <c r="J10" s="10"/>
      <c r="K10" s="9"/>
      <c r="L10" s="8"/>
      <c r="M10" s="62"/>
      <c r="N10" s="69">
        <f>F10+G10+H10+I10-J10-K10-L10-M10</f>
        <v>0</v>
      </c>
      <c r="O10" s="8"/>
      <c r="P10" s="8"/>
      <c r="Q10" s="8"/>
      <c r="R10" s="8"/>
      <c r="S10" s="8">
        <f t="shared" ref="S10:S13" si="5">O10+P10+Q10+R10</f>
        <v>0</v>
      </c>
      <c r="T10" s="8">
        <f t="shared" si="4"/>
        <v>0</v>
      </c>
    </row>
    <row r="11" spans="1:20" s="11" customFormat="1" ht="15.75" x14ac:dyDescent="0.25">
      <c r="A11" s="13">
        <f t="shared" si="1"/>
        <v>6</v>
      </c>
      <c r="B11" s="6" t="s">
        <v>34</v>
      </c>
      <c r="C11" s="6" t="s">
        <v>38</v>
      </c>
      <c r="D11" s="7">
        <v>110</v>
      </c>
      <c r="E11" s="7"/>
      <c r="F11" s="8">
        <f t="shared" si="2"/>
        <v>0</v>
      </c>
      <c r="G11" s="8"/>
      <c r="H11" s="8"/>
      <c r="I11" s="9"/>
      <c r="J11" s="10"/>
      <c r="K11" s="9"/>
      <c r="L11" s="8"/>
      <c r="M11" s="62"/>
      <c r="N11" s="69">
        <f t="shared" si="0"/>
        <v>0</v>
      </c>
      <c r="O11" s="8"/>
      <c r="P11" s="8"/>
      <c r="Q11" s="8"/>
      <c r="R11" s="8"/>
      <c r="S11" s="8">
        <f t="shared" si="5"/>
        <v>0</v>
      </c>
      <c r="T11" s="8">
        <f t="shared" si="4"/>
        <v>0</v>
      </c>
    </row>
    <row r="12" spans="1:20" s="11" customFormat="1" ht="15.75" x14ac:dyDescent="0.25">
      <c r="A12" s="13">
        <f t="shared" si="1"/>
        <v>7</v>
      </c>
      <c r="B12" s="6" t="s">
        <v>35</v>
      </c>
      <c r="C12" s="6" t="s">
        <v>38</v>
      </c>
      <c r="D12" s="7">
        <v>110</v>
      </c>
      <c r="E12" s="7"/>
      <c r="F12" s="8">
        <f t="shared" si="2"/>
        <v>0</v>
      </c>
      <c r="G12" s="8"/>
      <c r="H12" s="8"/>
      <c r="I12" s="9"/>
      <c r="J12" s="10"/>
      <c r="K12" s="9"/>
      <c r="L12" s="8"/>
      <c r="M12" s="62"/>
      <c r="N12" s="69">
        <f t="shared" si="0"/>
        <v>0</v>
      </c>
      <c r="O12" s="8"/>
      <c r="P12" s="8"/>
      <c r="Q12" s="8"/>
      <c r="R12" s="8"/>
      <c r="S12" s="8">
        <f t="shared" si="5"/>
        <v>0</v>
      </c>
      <c r="T12" s="8">
        <f>N12-S12</f>
        <v>0</v>
      </c>
    </row>
    <row r="13" spans="1:20" s="11" customFormat="1" ht="16.5" thickBot="1" x14ac:dyDescent="0.3">
      <c r="A13" s="41">
        <f t="shared" si="1"/>
        <v>8</v>
      </c>
      <c r="B13" s="14" t="s">
        <v>36</v>
      </c>
      <c r="C13" s="14" t="s">
        <v>38</v>
      </c>
      <c r="D13" s="15">
        <v>110</v>
      </c>
      <c r="E13" s="15"/>
      <c r="F13" s="16">
        <f t="shared" si="2"/>
        <v>0</v>
      </c>
      <c r="G13" s="16"/>
      <c r="H13" s="16"/>
      <c r="I13" s="17"/>
      <c r="J13" s="18"/>
      <c r="K13" s="17"/>
      <c r="L13" s="16"/>
      <c r="M13" s="63"/>
      <c r="N13" s="70">
        <f t="shared" si="0"/>
        <v>0</v>
      </c>
      <c r="O13" s="8"/>
      <c r="P13" s="8"/>
      <c r="Q13" s="8"/>
      <c r="R13" s="8"/>
      <c r="S13" s="8">
        <f t="shared" si="5"/>
        <v>0</v>
      </c>
      <c r="T13" s="8">
        <f t="shared" si="4"/>
        <v>0</v>
      </c>
    </row>
    <row r="14" spans="1:20" s="4" customFormat="1" ht="19.5" thickBot="1" x14ac:dyDescent="0.35">
      <c r="A14" s="31" t="s">
        <v>21</v>
      </c>
      <c r="B14" s="32"/>
      <c r="C14" s="32"/>
      <c r="D14" s="33"/>
      <c r="E14" s="33"/>
      <c r="F14" s="54">
        <f>SUM(F6:F13)</f>
        <v>0</v>
      </c>
      <c r="G14" s="34">
        <f t="shared" ref="G14:L14" si="6">SUM(G6:G13)</f>
        <v>0</v>
      </c>
      <c r="H14" s="34">
        <f t="shared" si="6"/>
        <v>0</v>
      </c>
      <c r="I14" s="34">
        <f t="shared" si="6"/>
        <v>0</v>
      </c>
      <c r="J14" s="34">
        <f t="shared" si="6"/>
        <v>0</v>
      </c>
      <c r="K14" s="34">
        <f t="shared" si="6"/>
        <v>0</v>
      </c>
      <c r="L14" s="34">
        <f t="shared" si="6"/>
        <v>0</v>
      </c>
      <c r="M14" s="34">
        <f>SUM(M6:M13)</f>
        <v>0</v>
      </c>
      <c r="N14" s="64">
        <f>SUM(N6:N13)</f>
        <v>0</v>
      </c>
      <c r="O14" s="65">
        <f>SUM(O6:O13)</f>
        <v>0</v>
      </c>
      <c r="P14" s="65">
        <f t="shared" ref="P14:R14" si="7">SUM(P6:P13)</f>
        <v>0</v>
      </c>
      <c r="Q14" s="65">
        <f t="shared" si="7"/>
        <v>0</v>
      </c>
      <c r="R14" s="65">
        <f t="shared" si="7"/>
        <v>0</v>
      </c>
      <c r="S14" s="65">
        <f>SUM(S6:S13)</f>
        <v>0</v>
      </c>
      <c r="T14" s="66">
        <f>SUM(T6:T13)</f>
        <v>0</v>
      </c>
    </row>
    <row r="17" spans="1:20" ht="19.5" thickBot="1" x14ac:dyDescent="0.35">
      <c r="B17" s="12" t="s">
        <v>40</v>
      </c>
    </row>
    <row r="18" spans="1:20" ht="18.75" x14ac:dyDescent="0.25">
      <c r="A18" s="101" t="s">
        <v>0</v>
      </c>
      <c r="B18" s="103" t="s">
        <v>1</v>
      </c>
      <c r="C18" s="103" t="s">
        <v>2</v>
      </c>
      <c r="D18" s="103" t="s">
        <v>3</v>
      </c>
      <c r="E18" s="103" t="s">
        <v>4</v>
      </c>
      <c r="F18" s="103" t="s">
        <v>5</v>
      </c>
      <c r="G18" s="98" t="s">
        <v>6</v>
      </c>
      <c r="H18" s="99"/>
      <c r="I18" s="100"/>
      <c r="J18" s="94" t="s">
        <v>7</v>
      </c>
      <c r="K18" s="94"/>
      <c r="L18" s="94"/>
      <c r="M18" s="94"/>
      <c r="N18" s="91" t="s">
        <v>169</v>
      </c>
      <c r="O18" s="93" t="s">
        <v>163</v>
      </c>
      <c r="P18" s="94"/>
      <c r="Q18" s="94"/>
      <c r="R18" s="95"/>
      <c r="S18" s="89" t="s">
        <v>164</v>
      </c>
      <c r="T18" s="91" t="s">
        <v>8</v>
      </c>
    </row>
    <row r="19" spans="1:20" ht="32.25" thickBot="1" x14ac:dyDescent="0.3">
      <c r="A19" s="102"/>
      <c r="B19" s="104"/>
      <c r="C19" s="104"/>
      <c r="D19" s="104"/>
      <c r="E19" s="104"/>
      <c r="F19" s="104"/>
      <c r="G19" s="26" t="s">
        <v>9</v>
      </c>
      <c r="H19" s="27" t="s">
        <v>10</v>
      </c>
      <c r="I19" s="26" t="s">
        <v>11</v>
      </c>
      <c r="J19" s="28" t="s">
        <v>12</v>
      </c>
      <c r="K19" s="26" t="s">
        <v>13</v>
      </c>
      <c r="L19" s="27" t="s">
        <v>14</v>
      </c>
      <c r="M19" s="26" t="s">
        <v>15</v>
      </c>
      <c r="N19" s="97"/>
      <c r="O19" s="56" t="s">
        <v>165</v>
      </c>
      <c r="P19" s="27" t="s">
        <v>166</v>
      </c>
      <c r="Q19" s="27" t="s">
        <v>10</v>
      </c>
      <c r="R19" s="57" t="s">
        <v>167</v>
      </c>
      <c r="S19" s="96" t="s">
        <v>168</v>
      </c>
      <c r="T19" s="97" t="s">
        <v>8</v>
      </c>
    </row>
    <row r="20" spans="1:20" ht="15.75" x14ac:dyDescent="0.25">
      <c r="A20" s="20">
        <v>1</v>
      </c>
      <c r="B20" s="21" t="s">
        <v>41</v>
      </c>
      <c r="C20" s="21" t="s">
        <v>22</v>
      </c>
      <c r="D20" s="22">
        <v>55000</v>
      </c>
      <c r="E20" s="22"/>
      <c r="F20" s="23">
        <f>D20/21*E20</f>
        <v>0</v>
      </c>
      <c r="G20" s="23"/>
      <c r="H20" s="23"/>
      <c r="I20" s="24"/>
      <c r="J20" s="25"/>
      <c r="K20" s="24"/>
      <c r="L20" s="23"/>
      <c r="M20" s="67"/>
      <c r="N20" s="68">
        <f t="shared" ref="N20:N22" si="8">F20+G20+H20+I20-J20-K20-L20-M20</f>
        <v>0</v>
      </c>
      <c r="O20" s="8"/>
      <c r="P20" s="8"/>
      <c r="Q20" s="8"/>
      <c r="R20" s="8"/>
      <c r="S20" s="59">
        <f>O20+P20+Q20+R20</f>
        <v>0</v>
      </c>
      <c r="T20" s="60">
        <f>N20-S20</f>
        <v>0</v>
      </c>
    </row>
    <row r="21" spans="1:20" ht="15.75" x14ac:dyDescent="0.25">
      <c r="A21" s="5">
        <f>A20+1</f>
        <v>2</v>
      </c>
      <c r="B21" s="6" t="s">
        <v>42</v>
      </c>
      <c r="C21" s="6" t="s">
        <v>23</v>
      </c>
      <c r="D21" s="7">
        <v>35000</v>
      </c>
      <c r="E21" s="7"/>
      <c r="F21" s="23">
        <f>D21/21*E21</f>
        <v>0</v>
      </c>
      <c r="G21" s="8"/>
      <c r="H21" s="8"/>
      <c r="I21" s="9"/>
      <c r="J21" s="10"/>
      <c r="K21" s="9"/>
      <c r="L21" s="8"/>
      <c r="M21" s="62"/>
      <c r="N21" s="69">
        <f>F21+G21+H21+I21-J21-K21-L21-M21</f>
        <v>0</v>
      </c>
      <c r="O21" s="8"/>
      <c r="P21" s="8"/>
      <c r="Q21" s="8"/>
      <c r="R21" s="8"/>
      <c r="S21" s="8">
        <f>O21+P21+Q21+R21</f>
        <v>0</v>
      </c>
      <c r="T21" s="8">
        <f>N21-S21</f>
        <v>0</v>
      </c>
    </row>
    <row r="22" spans="1:20" ht="16.5" thickBot="1" x14ac:dyDescent="0.3">
      <c r="A22" s="30">
        <f t="shared" ref="A22" si="9">A21+1</f>
        <v>3</v>
      </c>
      <c r="B22" s="14" t="s">
        <v>43</v>
      </c>
      <c r="C22" s="14" t="s">
        <v>23</v>
      </c>
      <c r="D22" s="15">
        <v>35000</v>
      </c>
      <c r="E22" s="15"/>
      <c r="F22" s="23">
        <f t="shared" ref="F22" si="10">D22/21*E22</f>
        <v>0</v>
      </c>
      <c r="G22" s="16"/>
      <c r="H22" s="16"/>
      <c r="I22" s="17"/>
      <c r="J22" s="18"/>
      <c r="K22" s="17"/>
      <c r="L22" s="16"/>
      <c r="M22" s="63"/>
      <c r="N22" s="70">
        <f t="shared" si="8"/>
        <v>0</v>
      </c>
      <c r="O22" s="8"/>
      <c r="P22" s="8"/>
      <c r="Q22" s="8"/>
      <c r="R22" s="8"/>
      <c r="S22" s="8">
        <f t="shared" ref="S22" si="11">O22+P22+Q22+R22</f>
        <v>0</v>
      </c>
      <c r="T22" s="8">
        <f t="shared" ref="T22" si="12">N22-S22</f>
        <v>0</v>
      </c>
    </row>
    <row r="23" spans="1:20" s="4" customFormat="1" ht="19.5" thickBot="1" x14ac:dyDescent="0.35">
      <c r="A23" s="31" t="s">
        <v>21</v>
      </c>
      <c r="B23" s="32"/>
      <c r="C23" s="32"/>
      <c r="D23" s="33"/>
      <c r="E23" s="33"/>
      <c r="F23" s="54">
        <f>SUM(F20:F22)</f>
        <v>0</v>
      </c>
      <c r="G23" s="34">
        <f t="shared" ref="G23:M23" si="13">SUM(G20:G22)</f>
        <v>0</v>
      </c>
      <c r="H23" s="34">
        <f t="shared" si="13"/>
        <v>0</v>
      </c>
      <c r="I23" s="34">
        <f t="shared" si="13"/>
        <v>0</v>
      </c>
      <c r="J23" s="34">
        <f t="shared" si="13"/>
        <v>0</v>
      </c>
      <c r="K23" s="34">
        <f t="shared" si="13"/>
        <v>0</v>
      </c>
      <c r="L23" s="34">
        <f t="shared" si="13"/>
        <v>0</v>
      </c>
      <c r="M23" s="34">
        <f t="shared" si="13"/>
        <v>0</v>
      </c>
      <c r="N23" s="55">
        <f>SUM(N20:N22)</f>
        <v>0</v>
      </c>
      <c r="O23" s="58">
        <f t="shared" ref="O23:R23" si="14">SUM(O20:O22)</f>
        <v>0</v>
      </c>
      <c r="P23" s="58">
        <f t="shared" si="14"/>
        <v>0</v>
      </c>
      <c r="Q23" s="58">
        <f t="shared" si="14"/>
        <v>0</v>
      </c>
      <c r="R23" s="58">
        <f t="shared" si="14"/>
        <v>0</v>
      </c>
      <c r="S23" s="58">
        <f>SUM(S20:S22)</f>
        <v>0</v>
      </c>
      <c r="T23" s="55">
        <f>SUM(T20:T22)</f>
        <v>0</v>
      </c>
    </row>
    <row r="25" spans="1:20" ht="19.5" thickBot="1" x14ac:dyDescent="0.35">
      <c r="B25" s="12" t="s">
        <v>46</v>
      </c>
    </row>
    <row r="26" spans="1:20" ht="18.75" x14ac:dyDescent="0.25">
      <c r="A26" s="101" t="s">
        <v>0</v>
      </c>
      <c r="B26" s="103" t="s">
        <v>1</v>
      </c>
      <c r="C26" s="103" t="s">
        <v>2</v>
      </c>
      <c r="D26" s="103" t="s">
        <v>3</v>
      </c>
      <c r="E26" s="103" t="s">
        <v>4</v>
      </c>
      <c r="F26" s="103" t="s">
        <v>5</v>
      </c>
      <c r="G26" s="98" t="s">
        <v>6</v>
      </c>
      <c r="H26" s="99"/>
      <c r="I26" s="100"/>
      <c r="J26" s="94" t="s">
        <v>7</v>
      </c>
      <c r="K26" s="94"/>
      <c r="L26" s="94"/>
      <c r="M26" s="94"/>
      <c r="N26" s="91" t="s">
        <v>169</v>
      </c>
      <c r="O26" s="93" t="s">
        <v>163</v>
      </c>
      <c r="P26" s="94"/>
      <c r="Q26" s="94"/>
      <c r="R26" s="95"/>
      <c r="S26" s="89" t="s">
        <v>164</v>
      </c>
      <c r="T26" s="91" t="s">
        <v>8</v>
      </c>
    </row>
    <row r="27" spans="1:20" ht="32.25" thickBot="1" x14ac:dyDescent="0.3">
      <c r="A27" s="102"/>
      <c r="B27" s="104"/>
      <c r="C27" s="104"/>
      <c r="D27" s="104"/>
      <c r="E27" s="104"/>
      <c r="F27" s="104"/>
      <c r="G27" s="26" t="s">
        <v>9</v>
      </c>
      <c r="H27" s="27" t="s">
        <v>10</v>
      </c>
      <c r="I27" s="26" t="s">
        <v>11</v>
      </c>
      <c r="J27" s="28" t="s">
        <v>12</v>
      </c>
      <c r="K27" s="26" t="s">
        <v>13</v>
      </c>
      <c r="L27" s="27" t="s">
        <v>14</v>
      </c>
      <c r="M27" s="26" t="s">
        <v>15</v>
      </c>
      <c r="N27" s="97"/>
      <c r="O27" s="56" t="s">
        <v>165</v>
      </c>
      <c r="P27" s="27" t="s">
        <v>166</v>
      </c>
      <c r="Q27" s="27" t="s">
        <v>10</v>
      </c>
      <c r="R27" s="57" t="s">
        <v>167</v>
      </c>
      <c r="S27" s="96" t="s">
        <v>168</v>
      </c>
      <c r="T27" s="97" t="s">
        <v>8</v>
      </c>
    </row>
    <row r="28" spans="1:20" ht="16.5" thickBot="1" x14ac:dyDescent="0.3">
      <c r="A28" s="35">
        <v>1</v>
      </c>
      <c r="B28" s="36" t="s">
        <v>44</v>
      </c>
      <c r="C28" s="36" t="s">
        <v>45</v>
      </c>
      <c r="D28" s="37">
        <v>40000</v>
      </c>
      <c r="E28" s="37"/>
      <c r="F28" s="38">
        <f>D28/21*E28</f>
        <v>0</v>
      </c>
      <c r="G28" s="38"/>
      <c r="H28" s="38"/>
      <c r="I28" s="39"/>
      <c r="J28" s="40"/>
      <c r="K28" s="39"/>
      <c r="L28" s="38"/>
      <c r="M28" s="72"/>
      <c r="N28" s="75">
        <f>F28+G28+H28+I28-J28-K28-L28-M28</f>
        <v>0</v>
      </c>
      <c r="O28" s="71"/>
      <c r="P28" s="8"/>
      <c r="Q28" s="8"/>
      <c r="R28" s="8"/>
      <c r="S28" s="59">
        <f>O28+P28+Q28+R28</f>
        <v>0</v>
      </c>
      <c r="T28" s="60">
        <f>N28-S28</f>
        <v>0</v>
      </c>
    </row>
    <row r="29" spans="1:20" s="4" customFormat="1" ht="19.5" thickBot="1" x14ac:dyDescent="0.35">
      <c r="A29" s="31" t="s">
        <v>21</v>
      </c>
      <c r="B29" s="32"/>
      <c r="C29" s="32"/>
      <c r="D29" s="33"/>
      <c r="E29" s="33"/>
      <c r="F29" s="54">
        <f>SUM(F28)</f>
        <v>0</v>
      </c>
      <c r="G29" s="34">
        <f t="shared" ref="G29:T29" si="15">SUM(G28)</f>
        <v>0</v>
      </c>
      <c r="H29" s="34">
        <f t="shared" si="15"/>
        <v>0</v>
      </c>
      <c r="I29" s="34">
        <f t="shared" si="15"/>
        <v>0</v>
      </c>
      <c r="J29" s="34">
        <f t="shared" si="15"/>
        <v>0</v>
      </c>
      <c r="K29" s="34">
        <f t="shared" si="15"/>
        <v>0</v>
      </c>
      <c r="L29" s="34">
        <f t="shared" si="15"/>
        <v>0</v>
      </c>
      <c r="M29" s="34">
        <f t="shared" si="15"/>
        <v>0</v>
      </c>
      <c r="N29" s="55">
        <f t="shared" si="15"/>
        <v>0</v>
      </c>
      <c r="O29" s="58">
        <f t="shared" si="15"/>
        <v>0</v>
      </c>
      <c r="P29" s="58">
        <f t="shared" si="15"/>
        <v>0</v>
      </c>
      <c r="Q29" s="58">
        <f t="shared" si="15"/>
        <v>0</v>
      </c>
      <c r="R29" s="58">
        <f t="shared" si="15"/>
        <v>0</v>
      </c>
      <c r="S29" s="58">
        <f>SUM(S28)</f>
        <v>0</v>
      </c>
      <c r="T29" s="55">
        <f t="shared" si="15"/>
        <v>0</v>
      </c>
    </row>
    <row r="32" spans="1:20" ht="19.5" thickBot="1" x14ac:dyDescent="0.35">
      <c r="B32" s="12" t="s">
        <v>47</v>
      </c>
    </row>
    <row r="33" spans="1:20" ht="18.75" x14ac:dyDescent="0.25">
      <c r="A33" s="101" t="s">
        <v>0</v>
      </c>
      <c r="B33" s="103" t="s">
        <v>1</v>
      </c>
      <c r="C33" s="103" t="s">
        <v>2</v>
      </c>
      <c r="D33" s="103" t="s">
        <v>3</v>
      </c>
      <c r="E33" s="103" t="s">
        <v>4</v>
      </c>
      <c r="F33" s="103" t="s">
        <v>5</v>
      </c>
      <c r="G33" s="98" t="s">
        <v>6</v>
      </c>
      <c r="H33" s="99"/>
      <c r="I33" s="100"/>
      <c r="J33" s="94" t="s">
        <v>7</v>
      </c>
      <c r="K33" s="94"/>
      <c r="L33" s="94"/>
      <c r="M33" s="94"/>
      <c r="N33" s="91" t="s">
        <v>169</v>
      </c>
      <c r="O33" s="93" t="s">
        <v>163</v>
      </c>
      <c r="P33" s="94"/>
      <c r="Q33" s="94"/>
      <c r="R33" s="95"/>
      <c r="S33" s="89" t="s">
        <v>164</v>
      </c>
      <c r="T33" s="91" t="s">
        <v>8</v>
      </c>
    </row>
    <row r="34" spans="1:20" ht="32.25" thickBot="1" x14ac:dyDescent="0.3">
      <c r="A34" s="102"/>
      <c r="B34" s="104"/>
      <c r="C34" s="104"/>
      <c r="D34" s="104"/>
      <c r="E34" s="104"/>
      <c r="F34" s="104"/>
      <c r="G34" s="26" t="s">
        <v>9</v>
      </c>
      <c r="H34" s="27" t="s">
        <v>10</v>
      </c>
      <c r="I34" s="26" t="s">
        <v>11</v>
      </c>
      <c r="J34" s="28" t="s">
        <v>12</v>
      </c>
      <c r="K34" s="26" t="s">
        <v>13</v>
      </c>
      <c r="L34" s="27" t="s">
        <v>14</v>
      </c>
      <c r="M34" s="26" t="s">
        <v>15</v>
      </c>
      <c r="N34" s="97"/>
      <c r="O34" s="56" t="s">
        <v>165</v>
      </c>
      <c r="P34" s="27" t="s">
        <v>166</v>
      </c>
      <c r="Q34" s="27" t="s">
        <v>10</v>
      </c>
      <c r="R34" s="57" t="s">
        <v>167</v>
      </c>
      <c r="S34" s="96" t="s">
        <v>168</v>
      </c>
      <c r="T34" s="97" t="s">
        <v>8</v>
      </c>
    </row>
    <row r="35" spans="1:20" ht="15.75" x14ac:dyDescent="0.25">
      <c r="A35" s="44">
        <v>1</v>
      </c>
      <c r="B35" s="21" t="s">
        <v>48</v>
      </c>
      <c r="C35" s="21" t="s">
        <v>25</v>
      </c>
      <c r="D35" s="22">
        <v>17000</v>
      </c>
      <c r="E35" s="22"/>
      <c r="F35" s="23">
        <f>D35/21*E35</f>
        <v>0</v>
      </c>
      <c r="G35" s="23"/>
      <c r="H35" s="23"/>
      <c r="I35" s="24"/>
      <c r="J35" s="25"/>
      <c r="K35" s="24"/>
      <c r="L35" s="23"/>
      <c r="M35" s="67"/>
      <c r="N35" s="68">
        <f>F35+G35+H35+I35-J35-K35-L35-M35</f>
        <v>0</v>
      </c>
      <c r="O35" s="74"/>
      <c r="P35" s="23"/>
      <c r="Q35" s="23"/>
      <c r="R35" s="23"/>
      <c r="S35" s="23">
        <f>O35+P35+Q35+R35</f>
        <v>0</v>
      </c>
      <c r="T35" s="23">
        <f>N35-S35</f>
        <v>0</v>
      </c>
    </row>
    <row r="36" spans="1:20" ht="15.75" x14ac:dyDescent="0.25">
      <c r="A36" s="13">
        <f>A35+1</f>
        <v>2</v>
      </c>
      <c r="B36" s="6" t="s">
        <v>49</v>
      </c>
      <c r="C36" s="6" t="s">
        <v>25</v>
      </c>
      <c r="D36" s="7">
        <v>17000</v>
      </c>
      <c r="E36" s="7"/>
      <c r="F36" s="23">
        <f t="shared" ref="F36:F58" si="16">D36/21*E36</f>
        <v>0</v>
      </c>
      <c r="G36" s="8"/>
      <c r="H36" s="8"/>
      <c r="I36" s="9"/>
      <c r="J36" s="10"/>
      <c r="K36" s="9"/>
      <c r="L36" s="23"/>
      <c r="M36" s="67"/>
      <c r="N36" s="79">
        <f t="shared" ref="N36:N58" si="17">F36+G36+H36+I36-J36-K36-L36-M36</f>
        <v>0</v>
      </c>
      <c r="O36" s="74"/>
      <c r="P36" s="23"/>
      <c r="Q36" s="23"/>
      <c r="R36" s="23"/>
      <c r="S36" s="8">
        <f>O36+P36+Q36+R36</f>
        <v>0</v>
      </c>
      <c r="T36" s="8">
        <f>N36-S36</f>
        <v>0</v>
      </c>
    </row>
    <row r="37" spans="1:20" ht="15.75" x14ac:dyDescent="0.25">
      <c r="A37" s="13">
        <f t="shared" ref="A37:A58" si="18">A36+1</f>
        <v>3</v>
      </c>
      <c r="B37" s="6" t="s">
        <v>50</v>
      </c>
      <c r="C37" s="6" t="s">
        <v>25</v>
      </c>
      <c r="D37" s="7">
        <v>17000</v>
      </c>
      <c r="E37" s="7"/>
      <c r="F37" s="23">
        <f t="shared" si="16"/>
        <v>0</v>
      </c>
      <c r="G37" s="8"/>
      <c r="H37" s="8"/>
      <c r="I37" s="9"/>
      <c r="J37" s="10"/>
      <c r="K37" s="9"/>
      <c r="L37" s="23"/>
      <c r="M37" s="67"/>
      <c r="N37" s="79">
        <f t="shared" si="17"/>
        <v>0</v>
      </c>
      <c r="O37" s="74"/>
      <c r="P37" s="23"/>
      <c r="Q37" s="23"/>
      <c r="R37" s="23"/>
      <c r="S37" s="8">
        <f t="shared" ref="S37" si="19">O37+P37+Q37+R37</f>
        <v>0</v>
      </c>
      <c r="T37" s="8">
        <f t="shared" ref="T37:T40" si="20">N37-S37</f>
        <v>0</v>
      </c>
    </row>
    <row r="38" spans="1:20" ht="15.75" x14ac:dyDescent="0.25">
      <c r="A38" s="13">
        <f t="shared" si="18"/>
        <v>4</v>
      </c>
      <c r="B38" s="6" t="s">
        <v>51</v>
      </c>
      <c r="C38" s="6" t="s">
        <v>25</v>
      </c>
      <c r="D38" s="7">
        <v>17000</v>
      </c>
      <c r="E38" s="7"/>
      <c r="F38" s="23">
        <f t="shared" si="16"/>
        <v>0</v>
      </c>
      <c r="G38" s="8"/>
      <c r="H38" s="8"/>
      <c r="I38" s="9"/>
      <c r="J38" s="10"/>
      <c r="K38" s="9"/>
      <c r="L38" s="23"/>
      <c r="M38" s="67"/>
      <c r="N38" s="79">
        <f t="shared" si="17"/>
        <v>0</v>
      </c>
      <c r="O38" s="74"/>
      <c r="P38" s="23"/>
      <c r="Q38" s="23"/>
      <c r="R38" s="23"/>
      <c r="S38" s="8">
        <f>O38+P38+Q38+R38</f>
        <v>0</v>
      </c>
      <c r="T38" s="8">
        <f t="shared" si="20"/>
        <v>0</v>
      </c>
    </row>
    <row r="39" spans="1:20" ht="15.75" x14ac:dyDescent="0.25">
      <c r="A39" s="13">
        <f t="shared" si="18"/>
        <v>5</v>
      </c>
      <c r="B39" s="6" t="s">
        <v>52</v>
      </c>
      <c r="C39" s="6" t="s">
        <v>25</v>
      </c>
      <c r="D39" s="7">
        <v>17000</v>
      </c>
      <c r="E39" s="7"/>
      <c r="F39" s="23">
        <f t="shared" si="16"/>
        <v>0</v>
      </c>
      <c r="G39" s="8"/>
      <c r="H39" s="8"/>
      <c r="I39" s="9"/>
      <c r="J39" s="10"/>
      <c r="K39" s="9"/>
      <c r="L39" s="23"/>
      <c r="M39" s="67"/>
      <c r="N39" s="79">
        <f t="shared" si="17"/>
        <v>0</v>
      </c>
      <c r="O39" s="74"/>
      <c r="P39" s="23"/>
      <c r="Q39" s="23"/>
      <c r="R39" s="23"/>
      <c r="S39" s="8">
        <f t="shared" ref="S39:S58" si="21">O39+P39+Q39+R39</f>
        <v>0</v>
      </c>
      <c r="T39" s="8">
        <f t="shared" si="20"/>
        <v>0</v>
      </c>
    </row>
    <row r="40" spans="1:20" ht="15.75" x14ac:dyDescent="0.25">
      <c r="A40" s="13">
        <f t="shared" si="18"/>
        <v>6</v>
      </c>
      <c r="B40" s="6" t="s">
        <v>53</v>
      </c>
      <c r="C40" s="6" t="s">
        <v>26</v>
      </c>
      <c r="D40" s="7">
        <v>12000</v>
      </c>
      <c r="E40" s="7"/>
      <c r="F40" s="23">
        <f t="shared" si="16"/>
        <v>0</v>
      </c>
      <c r="G40" s="8"/>
      <c r="H40" s="8"/>
      <c r="I40" s="9"/>
      <c r="J40" s="10"/>
      <c r="K40" s="9"/>
      <c r="L40" s="23"/>
      <c r="M40" s="67"/>
      <c r="N40" s="79">
        <f t="shared" si="17"/>
        <v>0</v>
      </c>
      <c r="O40" s="74"/>
      <c r="P40" s="23"/>
      <c r="Q40" s="23"/>
      <c r="R40" s="23"/>
      <c r="S40" s="8">
        <f t="shared" si="21"/>
        <v>0</v>
      </c>
      <c r="T40" s="8">
        <f t="shared" si="20"/>
        <v>0</v>
      </c>
    </row>
    <row r="41" spans="1:20" ht="15.75" x14ac:dyDescent="0.25">
      <c r="A41" s="13">
        <f t="shared" si="18"/>
        <v>7</v>
      </c>
      <c r="B41" s="6" t="s">
        <v>54</v>
      </c>
      <c r="C41" s="6" t="s">
        <v>26</v>
      </c>
      <c r="D41" s="7">
        <v>12000</v>
      </c>
      <c r="E41" s="7"/>
      <c r="F41" s="23">
        <f t="shared" si="16"/>
        <v>0</v>
      </c>
      <c r="G41" s="8"/>
      <c r="H41" s="8"/>
      <c r="I41" s="9"/>
      <c r="J41" s="10"/>
      <c r="K41" s="9"/>
      <c r="L41" s="23"/>
      <c r="M41" s="67"/>
      <c r="N41" s="79">
        <f t="shared" si="17"/>
        <v>0</v>
      </c>
      <c r="O41" s="74"/>
      <c r="P41" s="23"/>
      <c r="Q41" s="23"/>
      <c r="R41" s="23"/>
      <c r="S41" s="8">
        <f t="shared" si="21"/>
        <v>0</v>
      </c>
      <c r="T41" s="8">
        <f>N41-S41</f>
        <v>0</v>
      </c>
    </row>
    <row r="42" spans="1:20" ht="15.75" x14ac:dyDescent="0.25">
      <c r="A42" s="13">
        <f t="shared" si="18"/>
        <v>8</v>
      </c>
      <c r="B42" s="6" t="s">
        <v>55</v>
      </c>
      <c r="C42" s="6" t="s">
        <v>26</v>
      </c>
      <c r="D42" s="7">
        <v>12000</v>
      </c>
      <c r="E42" s="7"/>
      <c r="F42" s="23">
        <f t="shared" si="16"/>
        <v>0</v>
      </c>
      <c r="G42" s="8"/>
      <c r="H42" s="8"/>
      <c r="I42" s="9"/>
      <c r="J42" s="10"/>
      <c r="K42" s="9"/>
      <c r="L42" s="23"/>
      <c r="M42" s="67"/>
      <c r="N42" s="79">
        <f t="shared" si="17"/>
        <v>0</v>
      </c>
      <c r="O42" s="74"/>
      <c r="P42" s="23"/>
      <c r="Q42" s="23"/>
      <c r="R42" s="23"/>
      <c r="S42" s="8">
        <f t="shared" si="21"/>
        <v>0</v>
      </c>
      <c r="T42" s="8">
        <f t="shared" ref="T42:T58" si="22">N42-S42</f>
        <v>0</v>
      </c>
    </row>
    <row r="43" spans="1:20" ht="15.75" x14ac:dyDescent="0.25">
      <c r="A43" s="13">
        <f t="shared" si="18"/>
        <v>9</v>
      </c>
      <c r="B43" s="6" t="s">
        <v>56</v>
      </c>
      <c r="C43" s="6" t="s">
        <v>26</v>
      </c>
      <c r="D43" s="7">
        <v>12000</v>
      </c>
      <c r="E43" s="7"/>
      <c r="F43" s="23">
        <f>D43/21*E43</f>
        <v>0</v>
      </c>
      <c r="G43" s="8"/>
      <c r="H43" s="8"/>
      <c r="I43" s="9"/>
      <c r="J43" s="10"/>
      <c r="K43" s="9"/>
      <c r="L43" s="23"/>
      <c r="M43" s="67"/>
      <c r="N43" s="79">
        <f t="shared" si="17"/>
        <v>0</v>
      </c>
      <c r="O43" s="74"/>
      <c r="P43" s="23"/>
      <c r="Q43" s="23"/>
      <c r="R43" s="23"/>
      <c r="S43" s="8">
        <f t="shared" si="21"/>
        <v>0</v>
      </c>
      <c r="T43" s="8">
        <f t="shared" si="22"/>
        <v>0</v>
      </c>
    </row>
    <row r="44" spans="1:20" ht="15.75" x14ac:dyDescent="0.25">
      <c r="A44" s="13">
        <f t="shared" si="18"/>
        <v>10</v>
      </c>
      <c r="B44" s="6" t="s">
        <v>57</v>
      </c>
      <c r="C44" s="6" t="s">
        <v>26</v>
      </c>
      <c r="D44" s="7">
        <v>12000</v>
      </c>
      <c r="E44" s="7"/>
      <c r="F44" s="23">
        <f t="shared" si="16"/>
        <v>0</v>
      </c>
      <c r="G44" s="8"/>
      <c r="H44" s="8"/>
      <c r="I44" s="9"/>
      <c r="J44" s="10"/>
      <c r="K44" s="9"/>
      <c r="L44" s="23"/>
      <c r="M44" s="67"/>
      <c r="N44" s="79">
        <f t="shared" si="17"/>
        <v>0</v>
      </c>
      <c r="O44" s="74"/>
      <c r="P44" s="23"/>
      <c r="Q44" s="23"/>
      <c r="R44" s="23"/>
      <c r="S44" s="8">
        <f t="shared" si="21"/>
        <v>0</v>
      </c>
      <c r="T44" s="8">
        <f t="shared" si="22"/>
        <v>0</v>
      </c>
    </row>
    <row r="45" spans="1:20" ht="15.75" x14ac:dyDescent="0.25">
      <c r="A45" s="13">
        <f t="shared" si="18"/>
        <v>11</v>
      </c>
      <c r="B45" s="6" t="s">
        <v>58</v>
      </c>
      <c r="C45" s="6" t="s">
        <v>26</v>
      </c>
      <c r="D45" s="7">
        <v>12000</v>
      </c>
      <c r="E45" s="7"/>
      <c r="F45" s="23">
        <f t="shared" si="16"/>
        <v>0</v>
      </c>
      <c r="G45" s="8"/>
      <c r="H45" s="8"/>
      <c r="I45" s="9"/>
      <c r="J45" s="10"/>
      <c r="K45" s="9"/>
      <c r="L45" s="23"/>
      <c r="M45" s="67"/>
      <c r="N45" s="79">
        <f>F45+G45+H45+I45-J45-K45-L45-M45</f>
        <v>0</v>
      </c>
      <c r="O45" s="74"/>
      <c r="P45" s="23"/>
      <c r="Q45" s="23"/>
      <c r="R45" s="23"/>
      <c r="S45" s="8">
        <f t="shared" si="21"/>
        <v>0</v>
      </c>
      <c r="T45" s="8">
        <f t="shared" si="22"/>
        <v>0</v>
      </c>
    </row>
    <row r="46" spans="1:20" ht="15.75" x14ac:dyDescent="0.25">
      <c r="A46" s="13">
        <f t="shared" si="18"/>
        <v>12</v>
      </c>
      <c r="B46" s="6" t="s">
        <v>59</v>
      </c>
      <c r="C46" s="6" t="s">
        <v>26</v>
      </c>
      <c r="D46" s="7">
        <v>12000</v>
      </c>
      <c r="E46" s="7"/>
      <c r="F46" s="23">
        <f t="shared" si="16"/>
        <v>0</v>
      </c>
      <c r="G46" s="8"/>
      <c r="H46" s="8"/>
      <c r="I46" s="9"/>
      <c r="J46" s="10"/>
      <c r="K46" s="9"/>
      <c r="L46" s="23"/>
      <c r="M46" s="67"/>
      <c r="N46" s="79">
        <f t="shared" si="17"/>
        <v>0</v>
      </c>
      <c r="O46" s="74"/>
      <c r="P46" s="23"/>
      <c r="Q46" s="23"/>
      <c r="R46" s="23"/>
      <c r="S46" s="8">
        <f t="shared" si="21"/>
        <v>0</v>
      </c>
      <c r="T46" s="8">
        <f t="shared" si="22"/>
        <v>0</v>
      </c>
    </row>
    <row r="47" spans="1:20" ht="15.75" x14ac:dyDescent="0.25">
      <c r="A47" s="13">
        <f t="shared" si="18"/>
        <v>13</v>
      </c>
      <c r="B47" s="6" t="s">
        <v>60</v>
      </c>
      <c r="C47" s="6" t="s">
        <v>26</v>
      </c>
      <c r="D47" s="7">
        <v>12000</v>
      </c>
      <c r="E47" s="7"/>
      <c r="F47" s="23">
        <f t="shared" si="16"/>
        <v>0</v>
      </c>
      <c r="G47" s="8"/>
      <c r="H47" s="8"/>
      <c r="I47" s="9"/>
      <c r="J47" s="10"/>
      <c r="K47" s="9"/>
      <c r="L47" s="23"/>
      <c r="M47" s="67"/>
      <c r="N47" s="79">
        <f t="shared" si="17"/>
        <v>0</v>
      </c>
      <c r="O47" s="74"/>
      <c r="P47" s="23"/>
      <c r="Q47" s="23"/>
      <c r="R47" s="23"/>
      <c r="S47" s="8">
        <f t="shared" si="21"/>
        <v>0</v>
      </c>
      <c r="T47" s="8">
        <f t="shared" si="22"/>
        <v>0</v>
      </c>
    </row>
    <row r="48" spans="1:20" ht="15.75" x14ac:dyDescent="0.25">
      <c r="A48" s="13">
        <f t="shared" si="18"/>
        <v>14</v>
      </c>
      <c r="B48" s="6" t="s">
        <v>61</v>
      </c>
      <c r="C48" s="6" t="s">
        <v>26</v>
      </c>
      <c r="D48" s="7">
        <v>12000</v>
      </c>
      <c r="E48" s="7"/>
      <c r="F48" s="23">
        <f>D48/21*E48</f>
        <v>0</v>
      </c>
      <c r="G48" s="8"/>
      <c r="H48" s="8"/>
      <c r="I48" s="9"/>
      <c r="J48" s="10"/>
      <c r="K48" s="9"/>
      <c r="L48" s="23"/>
      <c r="M48" s="67"/>
      <c r="N48" s="79">
        <f t="shared" si="17"/>
        <v>0</v>
      </c>
      <c r="O48" s="74"/>
      <c r="P48" s="23"/>
      <c r="Q48" s="23"/>
      <c r="R48" s="23"/>
      <c r="S48" s="8">
        <f t="shared" si="21"/>
        <v>0</v>
      </c>
      <c r="T48" s="8">
        <f t="shared" si="22"/>
        <v>0</v>
      </c>
    </row>
    <row r="49" spans="1:20" ht="15.75" x14ac:dyDescent="0.25">
      <c r="A49" s="13">
        <f t="shared" si="18"/>
        <v>15</v>
      </c>
      <c r="B49" s="6" t="s">
        <v>62</v>
      </c>
      <c r="C49" s="6" t="s">
        <v>26</v>
      </c>
      <c r="D49" s="7">
        <v>12000</v>
      </c>
      <c r="E49" s="7"/>
      <c r="F49" s="23">
        <f t="shared" si="16"/>
        <v>0</v>
      </c>
      <c r="G49" s="8"/>
      <c r="H49" s="8"/>
      <c r="I49" s="9"/>
      <c r="J49" s="10"/>
      <c r="K49" s="9"/>
      <c r="L49" s="23"/>
      <c r="M49" s="67"/>
      <c r="N49" s="79">
        <f t="shared" si="17"/>
        <v>0</v>
      </c>
      <c r="O49" s="74"/>
      <c r="P49" s="23"/>
      <c r="Q49" s="23"/>
      <c r="R49" s="23"/>
      <c r="S49" s="8">
        <f t="shared" si="21"/>
        <v>0</v>
      </c>
      <c r="T49" s="8">
        <f t="shared" si="22"/>
        <v>0</v>
      </c>
    </row>
    <row r="50" spans="1:20" ht="15.75" x14ac:dyDescent="0.25">
      <c r="A50" s="13">
        <f t="shared" si="18"/>
        <v>16</v>
      </c>
      <c r="B50" s="6" t="s">
        <v>63</v>
      </c>
      <c r="C50" s="6" t="s">
        <v>26</v>
      </c>
      <c r="D50" s="7">
        <v>12000</v>
      </c>
      <c r="E50" s="7"/>
      <c r="F50" s="23">
        <f t="shared" si="16"/>
        <v>0</v>
      </c>
      <c r="G50" s="8"/>
      <c r="H50" s="8"/>
      <c r="I50" s="9"/>
      <c r="J50" s="10"/>
      <c r="K50" s="9"/>
      <c r="L50" s="23"/>
      <c r="M50" s="67"/>
      <c r="N50" s="79">
        <f t="shared" si="17"/>
        <v>0</v>
      </c>
      <c r="O50" s="74"/>
      <c r="P50" s="23"/>
      <c r="Q50" s="23"/>
      <c r="R50" s="23"/>
      <c r="S50" s="8">
        <f t="shared" si="21"/>
        <v>0</v>
      </c>
      <c r="T50" s="8">
        <f t="shared" si="22"/>
        <v>0</v>
      </c>
    </row>
    <row r="51" spans="1:20" ht="15.75" x14ac:dyDescent="0.25">
      <c r="A51" s="13">
        <f t="shared" si="18"/>
        <v>17</v>
      </c>
      <c r="B51" s="6" t="s">
        <v>64</v>
      </c>
      <c r="C51" s="6" t="s">
        <v>26</v>
      </c>
      <c r="D51" s="7">
        <v>12000</v>
      </c>
      <c r="E51" s="7"/>
      <c r="F51" s="23">
        <f t="shared" si="16"/>
        <v>0</v>
      </c>
      <c r="G51" s="8"/>
      <c r="H51" s="8"/>
      <c r="I51" s="9"/>
      <c r="J51" s="10"/>
      <c r="K51" s="9"/>
      <c r="L51" s="23"/>
      <c r="M51" s="67"/>
      <c r="N51" s="79">
        <f t="shared" si="17"/>
        <v>0</v>
      </c>
      <c r="O51" s="74"/>
      <c r="P51" s="23"/>
      <c r="Q51" s="23"/>
      <c r="R51" s="23"/>
      <c r="S51" s="8">
        <f t="shared" si="21"/>
        <v>0</v>
      </c>
      <c r="T51" s="8">
        <f t="shared" si="22"/>
        <v>0</v>
      </c>
    </row>
    <row r="52" spans="1:20" ht="15.75" x14ac:dyDescent="0.25">
      <c r="A52" s="13">
        <f t="shared" si="18"/>
        <v>18</v>
      </c>
      <c r="B52" s="6" t="s">
        <v>65</v>
      </c>
      <c r="C52" s="6" t="s">
        <v>26</v>
      </c>
      <c r="D52" s="7">
        <v>12000</v>
      </c>
      <c r="E52" s="7"/>
      <c r="F52" s="23">
        <f t="shared" si="16"/>
        <v>0</v>
      </c>
      <c r="G52" s="8"/>
      <c r="H52" s="8"/>
      <c r="I52" s="9"/>
      <c r="J52" s="10"/>
      <c r="K52" s="9"/>
      <c r="L52" s="23"/>
      <c r="M52" s="67"/>
      <c r="N52" s="79">
        <f t="shared" si="17"/>
        <v>0</v>
      </c>
      <c r="O52" s="74"/>
      <c r="P52" s="23"/>
      <c r="Q52" s="23"/>
      <c r="R52" s="23"/>
      <c r="S52" s="8">
        <f t="shared" si="21"/>
        <v>0</v>
      </c>
      <c r="T52" s="8">
        <f t="shared" si="22"/>
        <v>0</v>
      </c>
    </row>
    <row r="53" spans="1:20" ht="15.75" x14ac:dyDescent="0.25">
      <c r="A53" s="13">
        <f t="shared" si="18"/>
        <v>19</v>
      </c>
      <c r="B53" s="6" t="s">
        <v>66</v>
      </c>
      <c r="C53" s="6" t="s">
        <v>26</v>
      </c>
      <c r="D53" s="7">
        <v>12000</v>
      </c>
      <c r="E53" s="7"/>
      <c r="F53" s="23">
        <f t="shared" si="16"/>
        <v>0</v>
      </c>
      <c r="G53" s="8"/>
      <c r="H53" s="8"/>
      <c r="I53" s="9"/>
      <c r="J53" s="10"/>
      <c r="K53" s="9"/>
      <c r="L53" s="23"/>
      <c r="M53" s="67"/>
      <c r="N53" s="79">
        <f t="shared" si="17"/>
        <v>0</v>
      </c>
      <c r="O53" s="74"/>
      <c r="P53" s="23"/>
      <c r="Q53" s="23"/>
      <c r="R53" s="23"/>
      <c r="S53" s="8">
        <f t="shared" si="21"/>
        <v>0</v>
      </c>
      <c r="T53" s="8">
        <f t="shared" si="22"/>
        <v>0</v>
      </c>
    </row>
    <row r="54" spans="1:20" ht="15.75" x14ac:dyDescent="0.25">
      <c r="A54" s="13">
        <f t="shared" si="18"/>
        <v>20</v>
      </c>
      <c r="B54" s="6" t="s">
        <v>67</v>
      </c>
      <c r="C54" s="6" t="s">
        <v>26</v>
      </c>
      <c r="D54" s="7">
        <v>12000</v>
      </c>
      <c r="E54" s="7"/>
      <c r="F54" s="23">
        <f t="shared" si="16"/>
        <v>0</v>
      </c>
      <c r="G54" s="8"/>
      <c r="H54" s="8"/>
      <c r="I54" s="9"/>
      <c r="J54" s="10"/>
      <c r="K54" s="9"/>
      <c r="L54" s="23"/>
      <c r="M54" s="67"/>
      <c r="N54" s="79">
        <f t="shared" si="17"/>
        <v>0</v>
      </c>
      <c r="O54" s="74"/>
      <c r="P54" s="23"/>
      <c r="Q54" s="23"/>
      <c r="R54" s="23"/>
      <c r="S54" s="8">
        <f t="shared" si="21"/>
        <v>0</v>
      </c>
      <c r="T54" s="8">
        <f t="shared" si="22"/>
        <v>0</v>
      </c>
    </row>
    <row r="55" spans="1:20" ht="15.75" x14ac:dyDescent="0.25">
      <c r="A55" s="13">
        <f t="shared" si="18"/>
        <v>21</v>
      </c>
      <c r="B55" s="6" t="s">
        <v>68</v>
      </c>
      <c r="C55" s="6" t="s">
        <v>26</v>
      </c>
      <c r="D55" s="7">
        <v>12000</v>
      </c>
      <c r="E55" s="7"/>
      <c r="F55" s="23">
        <f t="shared" si="16"/>
        <v>0</v>
      </c>
      <c r="G55" s="8"/>
      <c r="H55" s="8"/>
      <c r="I55" s="9"/>
      <c r="J55" s="10"/>
      <c r="K55" s="9"/>
      <c r="L55" s="23"/>
      <c r="M55" s="67"/>
      <c r="N55" s="79">
        <f t="shared" si="17"/>
        <v>0</v>
      </c>
      <c r="O55" s="74"/>
      <c r="P55" s="23"/>
      <c r="Q55" s="23"/>
      <c r="R55" s="23"/>
      <c r="S55" s="8">
        <f t="shared" si="21"/>
        <v>0</v>
      </c>
      <c r="T55" s="8">
        <f t="shared" si="22"/>
        <v>0</v>
      </c>
    </row>
    <row r="56" spans="1:20" ht="15.75" x14ac:dyDescent="0.25">
      <c r="A56" s="13">
        <f t="shared" si="18"/>
        <v>22</v>
      </c>
      <c r="B56" s="6" t="s">
        <v>69</v>
      </c>
      <c r="C56" s="6" t="s">
        <v>26</v>
      </c>
      <c r="D56" s="7">
        <v>12000</v>
      </c>
      <c r="E56" s="7"/>
      <c r="F56" s="23">
        <f t="shared" si="16"/>
        <v>0</v>
      </c>
      <c r="G56" s="8"/>
      <c r="H56" s="8"/>
      <c r="I56" s="9"/>
      <c r="J56" s="10"/>
      <c r="K56" s="9"/>
      <c r="L56" s="23"/>
      <c r="M56" s="67"/>
      <c r="N56" s="79">
        <f t="shared" si="17"/>
        <v>0</v>
      </c>
      <c r="O56" s="74"/>
      <c r="P56" s="23"/>
      <c r="Q56" s="23"/>
      <c r="R56" s="23"/>
      <c r="S56" s="8">
        <f t="shared" si="21"/>
        <v>0</v>
      </c>
      <c r="T56" s="8">
        <f t="shared" si="22"/>
        <v>0</v>
      </c>
    </row>
    <row r="57" spans="1:20" ht="15.75" x14ac:dyDescent="0.25">
      <c r="A57" s="13">
        <f t="shared" si="18"/>
        <v>23</v>
      </c>
      <c r="B57" s="6" t="s">
        <v>70</v>
      </c>
      <c r="C57" s="6" t="s">
        <v>26</v>
      </c>
      <c r="D57" s="7">
        <v>12000</v>
      </c>
      <c r="E57" s="7"/>
      <c r="F57" s="23">
        <f t="shared" si="16"/>
        <v>0</v>
      </c>
      <c r="G57" s="8"/>
      <c r="H57" s="8"/>
      <c r="I57" s="9"/>
      <c r="J57" s="10"/>
      <c r="K57" s="9"/>
      <c r="L57" s="23"/>
      <c r="M57" s="67"/>
      <c r="N57" s="79">
        <f t="shared" si="17"/>
        <v>0</v>
      </c>
      <c r="O57" s="74"/>
      <c r="P57" s="23"/>
      <c r="Q57" s="23"/>
      <c r="R57" s="23"/>
      <c r="S57" s="8">
        <f t="shared" si="21"/>
        <v>0</v>
      </c>
      <c r="T57" s="8">
        <f t="shared" si="22"/>
        <v>0</v>
      </c>
    </row>
    <row r="58" spans="1:20" ht="16.5" thickBot="1" x14ac:dyDescent="0.3">
      <c r="A58" s="41">
        <f t="shared" si="18"/>
        <v>24</v>
      </c>
      <c r="B58" s="14" t="s">
        <v>71</v>
      </c>
      <c r="C58" s="14" t="s">
        <v>26</v>
      </c>
      <c r="D58" s="15">
        <v>12000</v>
      </c>
      <c r="E58" s="15"/>
      <c r="F58" s="23">
        <f t="shared" si="16"/>
        <v>0</v>
      </c>
      <c r="G58" s="16"/>
      <c r="H58" s="16"/>
      <c r="I58" s="17"/>
      <c r="J58" s="18"/>
      <c r="K58" s="17"/>
      <c r="L58" s="38"/>
      <c r="M58" s="72"/>
      <c r="N58" s="80">
        <f t="shared" si="17"/>
        <v>0</v>
      </c>
      <c r="O58" s="74"/>
      <c r="P58" s="23"/>
      <c r="Q58" s="23"/>
      <c r="R58" s="23"/>
      <c r="S58" s="8">
        <f t="shared" si="21"/>
        <v>0</v>
      </c>
      <c r="T58" s="8">
        <f t="shared" si="22"/>
        <v>0</v>
      </c>
    </row>
    <row r="59" spans="1:20" s="4" customFormat="1" ht="19.5" thickBot="1" x14ac:dyDescent="0.35">
      <c r="A59" s="31" t="s">
        <v>21</v>
      </c>
      <c r="B59" s="32"/>
      <c r="C59" s="32"/>
      <c r="D59" s="33"/>
      <c r="E59" s="33"/>
      <c r="F59" s="54">
        <f>SUM(F35:F58)</f>
        <v>0</v>
      </c>
      <c r="G59" s="34">
        <f t="shared" ref="G59:M59" si="23">SUM(G35:G58)</f>
        <v>0</v>
      </c>
      <c r="H59" s="34">
        <f t="shared" si="23"/>
        <v>0</v>
      </c>
      <c r="I59" s="34">
        <f t="shared" si="23"/>
        <v>0</v>
      </c>
      <c r="J59" s="34">
        <f t="shared" si="23"/>
        <v>0</v>
      </c>
      <c r="K59" s="34">
        <f t="shared" si="23"/>
        <v>0</v>
      </c>
      <c r="L59" s="34">
        <f t="shared" si="23"/>
        <v>0</v>
      </c>
      <c r="M59" s="34">
        <f t="shared" si="23"/>
        <v>0</v>
      </c>
      <c r="N59" s="64">
        <f>SUM(N35:N58)</f>
        <v>0</v>
      </c>
      <c r="O59" s="34">
        <f t="shared" ref="O59:S59" si="24">SUM(O35:O58)</f>
        <v>0</v>
      </c>
      <c r="P59" s="34">
        <f>SUM(P35:P58)</f>
        <v>0</v>
      </c>
      <c r="Q59" s="34">
        <f t="shared" si="24"/>
        <v>0</v>
      </c>
      <c r="R59" s="34">
        <f t="shared" si="24"/>
        <v>0</v>
      </c>
      <c r="S59" s="65">
        <f t="shared" si="24"/>
        <v>0</v>
      </c>
      <c r="T59" s="66">
        <f>SUM(T35:T58)</f>
        <v>0</v>
      </c>
    </row>
    <row r="62" spans="1:20" ht="19.5" thickBot="1" x14ac:dyDescent="0.35">
      <c r="B62" s="12" t="s">
        <v>72</v>
      </c>
    </row>
    <row r="63" spans="1:20" ht="18.75" x14ac:dyDescent="0.25">
      <c r="A63" s="101" t="s">
        <v>0</v>
      </c>
      <c r="B63" s="103" t="s">
        <v>1</v>
      </c>
      <c r="C63" s="103" t="s">
        <v>2</v>
      </c>
      <c r="D63" s="103" t="s">
        <v>3</v>
      </c>
      <c r="E63" s="103" t="s">
        <v>4</v>
      </c>
      <c r="F63" s="103" t="s">
        <v>5</v>
      </c>
      <c r="G63" s="98" t="s">
        <v>6</v>
      </c>
      <c r="H63" s="99"/>
      <c r="I63" s="100"/>
      <c r="J63" s="94" t="s">
        <v>7</v>
      </c>
      <c r="K63" s="94"/>
      <c r="L63" s="94"/>
      <c r="M63" s="94"/>
      <c r="N63" s="91" t="s">
        <v>169</v>
      </c>
      <c r="O63" s="93" t="s">
        <v>163</v>
      </c>
      <c r="P63" s="94"/>
      <c r="Q63" s="94"/>
      <c r="R63" s="95"/>
      <c r="S63" s="89" t="s">
        <v>164</v>
      </c>
      <c r="T63" s="91" t="s">
        <v>8</v>
      </c>
    </row>
    <row r="64" spans="1:20" ht="32.25" thickBot="1" x14ac:dyDescent="0.3">
      <c r="A64" s="102"/>
      <c r="B64" s="104"/>
      <c r="C64" s="104"/>
      <c r="D64" s="104"/>
      <c r="E64" s="104"/>
      <c r="F64" s="104"/>
      <c r="G64" s="26" t="s">
        <v>9</v>
      </c>
      <c r="H64" s="27" t="s">
        <v>10</v>
      </c>
      <c r="I64" s="26" t="s">
        <v>11</v>
      </c>
      <c r="J64" s="28" t="s">
        <v>12</v>
      </c>
      <c r="K64" s="26" t="s">
        <v>13</v>
      </c>
      <c r="L64" s="27" t="s">
        <v>14</v>
      </c>
      <c r="M64" s="26" t="s">
        <v>15</v>
      </c>
      <c r="N64" s="97"/>
      <c r="O64" s="56" t="s">
        <v>165</v>
      </c>
      <c r="P64" s="27" t="s">
        <v>166</v>
      </c>
      <c r="Q64" s="27" t="s">
        <v>10</v>
      </c>
      <c r="R64" s="57" t="s">
        <v>167</v>
      </c>
      <c r="S64" s="96" t="s">
        <v>168</v>
      </c>
      <c r="T64" s="97" t="s">
        <v>8</v>
      </c>
    </row>
    <row r="65" spans="1:20" ht="15.75" x14ac:dyDescent="0.25">
      <c r="A65" s="13">
        <v>1</v>
      </c>
      <c r="B65" s="6" t="s">
        <v>73</v>
      </c>
      <c r="C65" s="6" t="s">
        <v>24</v>
      </c>
      <c r="D65" s="7">
        <v>1600</v>
      </c>
      <c r="E65" s="7"/>
      <c r="F65" s="8">
        <f>D65*E65</f>
        <v>0</v>
      </c>
      <c r="G65" s="8"/>
      <c r="H65" s="8"/>
      <c r="I65" s="9"/>
      <c r="J65" s="10"/>
      <c r="K65" s="9"/>
      <c r="L65" s="23"/>
      <c r="M65" s="67"/>
      <c r="N65" s="68">
        <f t="shared" ref="N65:N69" si="25">F65+G65+H65+I65-J65-K65-L65-M65</f>
        <v>0</v>
      </c>
      <c r="O65" s="23"/>
      <c r="P65" s="23"/>
      <c r="Q65" s="23"/>
      <c r="R65" s="67"/>
      <c r="S65" s="68">
        <f>O65+P65+Q65+R65</f>
        <v>0</v>
      </c>
      <c r="T65" s="68">
        <f>N65-S65</f>
        <v>0</v>
      </c>
    </row>
    <row r="66" spans="1:20" ht="15.75" x14ac:dyDescent="0.25">
      <c r="A66" s="13">
        <f>A65+1</f>
        <v>2</v>
      </c>
      <c r="B66" s="6" t="s">
        <v>74</v>
      </c>
      <c r="C66" s="6" t="s">
        <v>24</v>
      </c>
      <c r="D66" s="7">
        <v>1600</v>
      </c>
      <c r="E66" s="7"/>
      <c r="F66" s="8">
        <f t="shared" ref="F66:F69" si="26">D66*E66</f>
        <v>0</v>
      </c>
      <c r="G66" s="8"/>
      <c r="H66" s="8"/>
      <c r="I66" s="9"/>
      <c r="J66" s="10"/>
      <c r="K66" s="9"/>
      <c r="L66" s="23"/>
      <c r="M66" s="67"/>
      <c r="N66" s="79">
        <f t="shared" si="25"/>
        <v>0</v>
      </c>
      <c r="O66" s="23"/>
      <c r="P66" s="23"/>
      <c r="Q66" s="23"/>
      <c r="R66" s="67"/>
      <c r="S66" s="69">
        <f>O66+P66+Q66+R66</f>
        <v>0</v>
      </c>
      <c r="T66" s="69">
        <f>N66-S66</f>
        <v>0</v>
      </c>
    </row>
    <row r="67" spans="1:20" ht="15.75" x14ac:dyDescent="0.25">
      <c r="A67" s="13">
        <f t="shared" ref="A67:A69" si="27">A66+1</f>
        <v>3</v>
      </c>
      <c r="B67" s="6" t="s">
        <v>75</v>
      </c>
      <c r="C67" s="6" t="s">
        <v>24</v>
      </c>
      <c r="D67" s="7">
        <v>1600</v>
      </c>
      <c r="E67" s="7"/>
      <c r="F67" s="8">
        <f>D67*E67</f>
        <v>0</v>
      </c>
      <c r="G67" s="8"/>
      <c r="H67" s="8"/>
      <c r="I67" s="9"/>
      <c r="J67" s="10"/>
      <c r="K67" s="9"/>
      <c r="L67" s="23"/>
      <c r="M67" s="67"/>
      <c r="N67" s="79">
        <f>F67+G67+H67+I67-J67-K67-L67-M67</f>
        <v>0</v>
      </c>
      <c r="O67" s="23"/>
      <c r="P67" s="23"/>
      <c r="Q67" s="23"/>
      <c r="R67" s="67"/>
      <c r="S67" s="69">
        <f>O67+P67+Q67+R67</f>
        <v>0</v>
      </c>
      <c r="T67" s="69">
        <f t="shared" ref="T67:T69" si="28">N67-S67</f>
        <v>0</v>
      </c>
    </row>
    <row r="68" spans="1:20" ht="15.75" x14ac:dyDescent="0.25">
      <c r="A68" s="13">
        <f t="shared" si="27"/>
        <v>4</v>
      </c>
      <c r="B68" s="6" t="s">
        <v>76</v>
      </c>
      <c r="C68" s="6" t="s">
        <v>24</v>
      </c>
      <c r="D68" s="7">
        <v>1600</v>
      </c>
      <c r="E68" s="7"/>
      <c r="F68" s="8">
        <f t="shared" si="26"/>
        <v>0</v>
      </c>
      <c r="G68" s="8"/>
      <c r="H68" s="8"/>
      <c r="I68" s="9"/>
      <c r="J68" s="10"/>
      <c r="K68" s="9"/>
      <c r="L68" s="23"/>
      <c r="M68" s="67"/>
      <c r="N68" s="79">
        <f t="shared" si="25"/>
        <v>0</v>
      </c>
      <c r="O68" s="23"/>
      <c r="P68" s="23"/>
      <c r="Q68" s="23"/>
      <c r="R68" s="67"/>
      <c r="S68" s="69">
        <f>O68+P68+Q68+R68</f>
        <v>0</v>
      </c>
      <c r="T68" s="69">
        <f t="shared" si="28"/>
        <v>0</v>
      </c>
    </row>
    <row r="69" spans="1:20" ht="16.5" thickBot="1" x14ac:dyDescent="0.3">
      <c r="A69" s="41">
        <f t="shared" si="27"/>
        <v>5</v>
      </c>
      <c r="B69" s="14" t="s">
        <v>77</v>
      </c>
      <c r="C69" s="14" t="s">
        <v>24</v>
      </c>
      <c r="D69" s="15">
        <v>1600</v>
      </c>
      <c r="E69" s="15"/>
      <c r="F69" s="16">
        <f t="shared" si="26"/>
        <v>0</v>
      </c>
      <c r="G69" s="16"/>
      <c r="H69" s="16"/>
      <c r="I69" s="17"/>
      <c r="J69" s="18"/>
      <c r="K69" s="17"/>
      <c r="L69" s="38"/>
      <c r="M69" s="72"/>
      <c r="N69" s="80">
        <f t="shared" si="25"/>
        <v>0</v>
      </c>
      <c r="O69" s="23"/>
      <c r="P69" s="23"/>
      <c r="Q69" s="23"/>
      <c r="R69" s="67"/>
      <c r="S69" s="70">
        <f t="shared" ref="S69" si="29">O69+P69+Q69+R69</f>
        <v>0</v>
      </c>
      <c r="T69" s="70">
        <f t="shared" si="28"/>
        <v>0</v>
      </c>
    </row>
    <row r="70" spans="1:20" ht="19.5" thickBot="1" x14ac:dyDescent="0.35">
      <c r="A70" s="31" t="s">
        <v>21</v>
      </c>
      <c r="B70" s="32"/>
      <c r="C70" s="32"/>
      <c r="D70" s="33"/>
      <c r="E70" s="33"/>
      <c r="F70" s="54">
        <f>SUM(F65:F69)</f>
        <v>0</v>
      </c>
      <c r="G70" s="34">
        <f t="shared" ref="G70:M70" si="30">SUM(G65:G69)</f>
        <v>0</v>
      </c>
      <c r="H70" s="34">
        <f t="shared" si="30"/>
        <v>0</v>
      </c>
      <c r="I70" s="34">
        <f t="shared" si="30"/>
        <v>0</v>
      </c>
      <c r="J70" s="34">
        <f t="shared" si="30"/>
        <v>0</v>
      </c>
      <c r="K70" s="34">
        <f t="shared" si="30"/>
        <v>0</v>
      </c>
      <c r="L70" s="34">
        <f t="shared" si="30"/>
        <v>0</v>
      </c>
      <c r="M70" s="34">
        <f t="shared" si="30"/>
        <v>0</v>
      </c>
      <c r="N70" s="55">
        <f>SUM(N65:N69)</f>
        <v>0</v>
      </c>
      <c r="O70" s="58">
        <f t="shared" ref="O70:T70" si="31">SUM(O65:O69)</f>
        <v>0</v>
      </c>
      <c r="P70" s="58">
        <f t="shared" si="31"/>
        <v>0</v>
      </c>
      <c r="Q70" s="58">
        <f t="shared" si="31"/>
        <v>0</v>
      </c>
      <c r="R70" s="58">
        <f t="shared" si="31"/>
        <v>0</v>
      </c>
      <c r="S70" s="58">
        <f>SUM(S65:S69)</f>
        <v>0</v>
      </c>
      <c r="T70" s="55">
        <f t="shared" si="31"/>
        <v>0</v>
      </c>
    </row>
    <row r="73" spans="1:20" ht="19.5" thickBot="1" x14ac:dyDescent="0.35">
      <c r="B73" s="12" t="s">
        <v>78</v>
      </c>
    </row>
    <row r="74" spans="1:20" ht="18.75" x14ac:dyDescent="0.25">
      <c r="A74" s="101" t="s">
        <v>0</v>
      </c>
      <c r="B74" s="103" t="s">
        <v>1</v>
      </c>
      <c r="C74" s="103" t="s">
        <v>2</v>
      </c>
      <c r="D74" s="103" t="s">
        <v>3</v>
      </c>
      <c r="E74" s="103" t="s">
        <v>4</v>
      </c>
      <c r="F74" s="103" t="s">
        <v>5</v>
      </c>
      <c r="G74" s="98" t="s">
        <v>6</v>
      </c>
      <c r="H74" s="99"/>
      <c r="I74" s="100"/>
      <c r="J74" s="94" t="s">
        <v>7</v>
      </c>
      <c r="K74" s="94"/>
      <c r="L74" s="94"/>
      <c r="M74" s="94"/>
      <c r="N74" s="91" t="s">
        <v>169</v>
      </c>
      <c r="O74" s="93" t="s">
        <v>163</v>
      </c>
      <c r="P74" s="94"/>
      <c r="Q74" s="94"/>
      <c r="R74" s="95"/>
      <c r="S74" s="89" t="s">
        <v>164</v>
      </c>
      <c r="T74" s="91" t="s">
        <v>8</v>
      </c>
    </row>
    <row r="75" spans="1:20" ht="32.25" thickBot="1" x14ac:dyDescent="0.3">
      <c r="A75" s="102"/>
      <c r="B75" s="104"/>
      <c r="C75" s="104"/>
      <c r="D75" s="104"/>
      <c r="E75" s="104"/>
      <c r="F75" s="104"/>
      <c r="G75" s="26" t="s">
        <v>9</v>
      </c>
      <c r="H75" s="27" t="s">
        <v>10</v>
      </c>
      <c r="I75" s="26" t="s">
        <v>11</v>
      </c>
      <c r="J75" s="28" t="s">
        <v>12</v>
      </c>
      <c r="K75" s="26" t="s">
        <v>13</v>
      </c>
      <c r="L75" s="27" t="s">
        <v>14</v>
      </c>
      <c r="M75" s="26" t="s">
        <v>15</v>
      </c>
      <c r="N75" s="97"/>
      <c r="O75" s="56" t="s">
        <v>165</v>
      </c>
      <c r="P75" s="27" t="s">
        <v>166</v>
      </c>
      <c r="Q75" s="27" t="s">
        <v>10</v>
      </c>
      <c r="R75" s="57" t="s">
        <v>167</v>
      </c>
      <c r="S75" s="96" t="s">
        <v>168</v>
      </c>
      <c r="T75" s="97" t="s">
        <v>8</v>
      </c>
    </row>
    <row r="76" spans="1:20" ht="16.5" thickBot="1" x14ac:dyDescent="0.3">
      <c r="A76" s="41">
        <v>1</v>
      </c>
      <c r="B76" s="14" t="s">
        <v>79</v>
      </c>
      <c r="C76" s="14" t="s">
        <v>159</v>
      </c>
      <c r="D76" s="15">
        <v>1000</v>
      </c>
      <c r="E76" s="15"/>
      <c r="F76" s="16">
        <f>D76*E76</f>
        <v>0</v>
      </c>
      <c r="G76" s="16"/>
      <c r="H76" s="16"/>
      <c r="I76" s="17"/>
      <c r="J76" s="18"/>
      <c r="K76" s="17"/>
      <c r="L76" s="38"/>
      <c r="M76" s="72"/>
      <c r="N76" s="75">
        <f>F76+G76+H76+I76-J76-K76-L76-M76</f>
        <v>0</v>
      </c>
      <c r="O76" s="23"/>
      <c r="P76" s="23"/>
      <c r="Q76" s="23"/>
      <c r="R76" s="67"/>
      <c r="S76" s="75">
        <f>O76+P76+Q76+R76</f>
        <v>0</v>
      </c>
      <c r="T76" s="75">
        <f>N76-S76</f>
        <v>0</v>
      </c>
    </row>
    <row r="77" spans="1:20" ht="19.5" thickBot="1" x14ac:dyDescent="0.35">
      <c r="A77" s="31" t="s">
        <v>21</v>
      </c>
      <c r="B77" s="32"/>
      <c r="C77" s="32"/>
      <c r="D77" s="33"/>
      <c r="E77" s="33"/>
      <c r="F77" s="54">
        <f>SUM(F76)</f>
        <v>0</v>
      </c>
      <c r="G77" s="34">
        <f t="shared" ref="G77:T77" si="32">SUM(G76)</f>
        <v>0</v>
      </c>
      <c r="H77" s="34">
        <f t="shared" si="32"/>
        <v>0</v>
      </c>
      <c r="I77" s="34">
        <f t="shared" si="32"/>
        <v>0</v>
      </c>
      <c r="J77" s="34">
        <f t="shared" si="32"/>
        <v>0</v>
      </c>
      <c r="K77" s="34">
        <f t="shared" si="32"/>
        <v>0</v>
      </c>
      <c r="L77" s="34">
        <f t="shared" si="32"/>
        <v>0</v>
      </c>
      <c r="M77" s="34">
        <f t="shared" si="32"/>
        <v>0</v>
      </c>
      <c r="N77" s="55">
        <f t="shared" si="32"/>
        <v>0</v>
      </c>
      <c r="O77" s="58">
        <f t="shared" si="32"/>
        <v>0</v>
      </c>
      <c r="P77" s="58">
        <f t="shared" si="32"/>
        <v>0</v>
      </c>
      <c r="Q77" s="58">
        <f t="shared" si="32"/>
        <v>0</v>
      </c>
      <c r="R77" s="58">
        <f t="shared" si="32"/>
        <v>0</v>
      </c>
      <c r="S77" s="58">
        <f t="shared" si="32"/>
        <v>0</v>
      </c>
      <c r="T77" s="55">
        <f t="shared" si="32"/>
        <v>0</v>
      </c>
    </row>
    <row r="80" spans="1:20" ht="19.5" thickBot="1" x14ac:dyDescent="0.35">
      <c r="B80" s="12" t="s">
        <v>80</v>
      </c>
    </row>
    <row r="81" spans="1:20" ht="18.75" x14ac:dyDescent="0.25">
      <c r="A81" s="101" t="s">
        <v>0</v>
      </c>
      <c r="B81" s="103" t="s">
        <v>1</v>
      </c>
      <c r="C81" s="103" t="s">
        <v>2</v>
      </c>
      <c r="D81" s="103" t="s">
        <v>3</v>
      </c>
      <c r="E81" s="103" t="s">
        <v>4</v>
      </c>
      <c r="F81" s="103" t="s">
        <v>5</v>
      </c>
      <c r="G81" s="98" t="s">
        <v>6</v>
      </c>
      <c r="H81" s="99"/>
      <c r="I81" s="100"/>
      <c r="J81" s="94" t="s">
        <v>7</v>
      </c>
      <c r="K81" s="94"/>
      <c r="L81" s="94"/>
      <c r="M81" s="94"/>
      <c r="N81" s="91" t="s">
        <v>169</v>
      </c>
      <c r="O81" s="93" t="s">
        <v>163</v>
      </c>
      <c r="P81" s="94"/>
      <c r="Q81" s="94"/>
      <c r="R81" s="95"/>
      <c r="S81" s="89" t="s">
        <v>164</v>
      </c>
      <c r="T81" s="91" t="s">
        <v>8</v>
      </c>
    </row>
    <row r="82" spans="1:20" ht="32.25" thickBot="1" x14ac:dyDescent="0.3">
      <c r="A82" s="102"/>
      <c r="B82" s="104"/>
      <c r="C82" s="104"/>
      <c r="D82" s="104"/>
      <c r="E82" s="104"/>
      <c r="F82" s="104"/>
      <c r="G82" s="26" t="s">
        <v>9</v>
      </c>
      <c r="H82" s="27" t="s">
        <v>10</v>
      </c>
      <c r="I82" s="26" t="s">
        <v>11</v>
      </c>
      <c r="J82" s="28" t="s">
        <v>12</v>
      </c>
      <c r="K82" s="26" t="s">
        <v>13</v>
      </c>
      <c r="L82" s="27" t="s">
        <v>14</v>
      </c>
      <c r="M82" s="26" t="s">
        <v>15</v>
      </c>
      <c r="N82" s="97"/>
      <c r="O82" s="56" t="s">
        <v>165</v>
      </c>
      <c r="P82" s="27" t="s">
        <v>166</v>
      </c>
      <c r="Q82" s="27" t="s">
        <v>10</v>
      </c>
      <c r="R82" s="57" t="s">
        <v>167</v>
      </c>
      <c r="S82" s="96" t="s">
        <v>168</v>
      </c>
      <c r="T82" s="97" t="s">
        <v>8</v>
      </c>
    </row>
    <row r="83" spans="1:20" ht="15.75" x14ac:dyDescent="0.25">
      <c r="A83" s="13">
        <v>1</v>
      </c>
      <c r="B83" s="6" t="s">
        <v>81</v>
      </c>
      <c r="C83" s="6" t="s">
        <v>160</v>
      </c>
      <c r="D83" s="7">
        <v>3150</v>
      </c>
      <c r="E83" s="7"/>
      <c r="F83" s="8">
        <f>D83*E83</f>
        <v>0</v>
      </c>
      <c r="G83" s="8"/>
      <c r="H83" s="8"/>
      <c r="I83" s="9"/>
      <c r="J83" s="10"/>
      <c r="K83" s="9"/>
      <c r="L83" s="23"/>
      <c r="M83" s="67"/>
      <c r="N83" s="68">
        <f>F83+G83+H83+I83-J83-K83-L83-M83</f>
        <v>0</v>
      </c>
      <c r="O83" s="23"/>
      <c r="P83" s="23"/>
      <c r="Q83" s="23"/>
      <c r="R83" s="67"/>
      <c r="S83" s="68">
        <f>O83+P83+Q83+R83</f>
        <v>0</v>
      </c>
      <c r="T83" s="68">
        <f>N83-S83</f>
        <v>0</v>
      </c>
    </row>
    <row r="84" spans="1:20" ht="15.75" x14ac:dyDescent="0.25">
      <c r="A84" s="13">
        <f>A83+1</f>
        <v>2</v>
      </c>
      <c r="B84" s="6" t="s">
        <v>83</v>
      </c>
      <c r="C84" s="6" t="s">
        <v>160</v>
      </c>
      <c r="D84" s="7">
        <v>3150</v>
      </c>
      <c r="E84" s="7"/>
      <c r="F84" s="8">
        <f t="shared" ref="F84:F85" si="33">D84*E84</f>
        <v>0</v>
      </c>
      <c r="G84" s="8"/>
      <c r="H84" s="8"/>
      <c r="I84" s="9"/>
      <c r="J84" s="10"/>
      <c r="K84" s="9"/>
      <c r="L84" s="23"/>
      <c r="M84" s="67"/>
      <c r="N84" s="79">
        <f t="shared" ref="N84:N85" si="34">F84+G84+H84+I84-J84-K84-L84-M84</f>
        <v>0</v>
      </c>
      <c r="O84" s="23"/>
      <c r="P84" s="23"/>
      <c r="Q84" s="23"/>
      <c r="R84" s="67"/>
      <c r="S84" s="69">
        <f>O84+P84+Q84+R84</f>
        <v>0</v>
      </c>
      <c r="T84" s="69">
        <f>N84-S84</f>
        <v>0</v>
      </c>
    </row>
    <row r="85" spans="1:20" ht="16.5" thickBot="1" x14ac:dyDescent="0.3">
      <c r="A85" s="41">
        <f t="shared" ref="A85" si="35">A84+1</f>
        <v>3</v>
      </c>
      <c r="B85" s="14" t="s">
        <v>82</v>
      </c>
      <c r="C85" s="14" t="s">
        <v>160</v>
      </c>
      <c r="D85" s="15">
        <v>3150</v>
      </c>
      <c r="E85" s="15"/>
      <c r="F85" s="16">
        <f t="shared" si="33"/>
        <v>0</v>
      </c>
      <c r="G85" s="16"/>
      <c r="H85" s="16"/>
      <c r="I85" s="17"/>
      <c r="J85" s="18"/>
      <c r="K85" s="17"/>
      <c r="L85" s="23"/>
      <c r="M85" s="67"/>
      <c r="N85" s="80">
        <f t="shared" si="34"/>
        <v>0</v>
      </c>
      <c r="O85" s="23"/>
      <c r="P85" s="23"/>
      <c r="Q85" s="23"/>
      <c r="R85" s="67"/>
      <c r="S85" s="70">
        <f>O85+P85+Q85+R85</f>
        <v>0</v>
      </c>
      <c r="T85" s="70">
        <f t="shared" ref="T85" si="36">N85-S85</f>
        <v>0</v>
      </c>
    </row>
    <row r="86" spans="1:20" ht="19.5" thickBot="1" x14ac:dyDescent="0.35">
      <c r="A86" s="31" t="s">
        <v>21</v>
      </c>
      <c r="B86" s="32"/>
      <c r="C86" s="32"/>
      <c r="D86" s="33"/>
      <c r="E86" s="33"/>
      <c r="F86" s="54">
        <f>SUM(F83:F85)</f>
        <v>0</v>
      </c>
      <c r="G86" s="34">
        <f t="shared" ref="G86:T86" si="37">SUM(G83:G85)</f>
        <v>0</v>
      </c>
      <c r="H86" s="34">
        <f t="shared" si="37"/>
        <v>0</v>
      </c>
      <c r="I86" s="34">
        <f t="shared" si="37"/>
        <v>0</v>
      </c>
      <c r="J86" s="34">
        <f t="shared" si="37"/>
        <v>0</v>
      </c>
      <c r="K86" s="34">
        <f t="shared" si="37"/>
        <v>0</v>
      </c>
      <c r="L86" s="34">
        <f t="shared" si="37"/>
        <v>0</v>
      </c>
      <c r="M86" s="34">
        <f t="shared" si="37"/>
        <v>0</v>
      </c>
      <c r="N86" s="55">
        <f t="shared" si="37"/>
        <v>0</v>
      </c>
      <c r="O86" s="58">
        <f t="shared" si="37"/>
        <v>0</v>
      </c>
      <c r="P86" s="58">
        <f t="shared" si="37"/>
        <v>0</v>
      </c>
      <c r="Q86" s="58">
        <f t="shared" si="37"/>
        <v>0</v>
      </c>
      <c r="R86" s="58">
        <f t="shared" si="37"/>
        <v>0</v>
      </c>
      <c r="S86" s="58">
        <f t="shared" si="37"/>
        <v>0</v>
      </c>
      <c r="T86" s="55">
        <f t="shared" si="37"/>
        <v>0</v>
      </c>
    </row>
    <row r="89" spans="1:20" ht="19.5" thickBot="1" x14ac:dyDescent="0.35">
      <c r="B89" s="12" t="s">
        <v>84</v>
      </c>
    </row>
    <row r="90" spans="1:20" ht="18.75" x14ac:dyDescent="0.25">
      <c r="A90" s="101" t="s">
        <v>0</v>
      </c>
      <c r="B90" s="103" t="s">
        <v>1</v>
      </c>
      <c r="C90" s="103" t="s">
        <v>2</v>
      </c>
      <c r="D90" s="103" t="s">
        <v>3</v>
      </c>
      <c r="E90" s="103" t="s">
        <v>4</v>
      </c>
      <c r="F90" s="103" t="s">
        <v>5</v>
      </c>
      <c r="G90" s="98" t="s">
        <v>6</v>
      </c>
      <c r="H90" s="99"/>
      <c r="I90" s="100"/>
      <c r="J90" s="94" t="s">
        <v>7</v>
      </c>
      <c r="K90" s="94"/>
      <c r="L90" s="94"/>
      <c r="M90" s="94"/>
      <c r="N90" s="91" t="s">
        <v>169</v>
      </c>
      <c r="O90" s="93" t="s">
        <v>163</v>
      </c>
      <c r="P90" s="94"/>
      <c r="Q90" s="94"/>
      <c r="R90" s="95"/>
      <c r="S90" s="89" t="s">
        <v>164</v>
      </c>
      <c r="T90" s="91" t="s">
        <v>8</v>
      </c>
    </row>
    <row r="91" spans="1:20" ht="32.25" thickBot="1" x14ac:dyDescent="0.3">
      <c r="A91" s="102"/>
      <c r="B91" s="104"/>
      <c r="C91" s="104"/>
      <c r="D91" s="104"/>
      <c r="E91" s="104"/>
      <c r="F91" s="104"/>
      <c r="G91" s="26" t="s">
        <v>9</v>
      </c>
      <c r="H91" s="27" t="s">
        <v>10</v>
      </c>
      <c r="I91" s="26" t="s">
        <v>11</v>
      </c>
      <c r="J91" s="28" t="s">
        <v>12</v>
      </c>
      <c r="K91" s="26" t="s">
        <v>13</v>
      </c>
      <c r="L91" s="27" t="s">
        <v>14</v>
      </c>
      <c r="M91" s="26" t="s">
        <v>15</v>
      </c>
      <c r="N91" s="97"/>
      <c r="O91" s="56" t="s">
        <v>165</v>
      </c>
      <c r="P91" s="27" t="s">
        <v>166</v>
      </c>
      <c r="Q91" s="27" t="s">
        <v>10</v>
      </c>
      <c r="R91" s="57" t="s">
        <v>167</v>
      </c>
      <c r="S91" s="96" t="s">
        <v>168</v>
      </c>
      <c r="T91" s="97" t="s">
        <v>8</v>
      </c>
    </row>
    <row r="92" spans="1:20" ht="15.75" x14ac:dyDescent="0.25">
      <c r="A92" s="13">
        <v>1</v>
      </c>
      <c r="B92" s="6" t="s">
        <v>85</v>
      </c>
      <c r="C92" s="6" t="s">
        <v>88</v>
      </c>
      <c r="D92" s="7">
        <v>120</v>
      </c>
      <c r="E92" s="7"/>
      <c r="F92" s="8">
        <f>D92*E92</f>
        <v>0</v>
      </c>
      <c r="G92" s="8"/>
      <c r="H92" s="8"/>
      <c r="I92" s="9"/>
      <c r="J92" s="10"/>
      <c r="K92" s="9"/>
      <c r="L92" s="23"/>
      <c r="M92" s="67"/>
      <c r="N92" s="68">
        <f t="shared" ref="N92:N94" si="38">F92+G92+H92+I92-J92-K92-L92-M92</f>
        <v>0</v>
      </c>
      <c r="O92" s="23"/>
      <c r="P92" s="23"/>
      <c r="Q92" s="23"/>
      <c r="R92" s="67"/>
      <c r="S92" s="68">
        <f>O92+P92+Q92+R92</f>
        <v>0</v>
      </c>
      <c r="T92" s="68">
        <f>N92-S92</f>
        <v>0</v>
      </c>
    </row>
    <row r="93" spans="1:20" ht="15.75" x14ac:dyDescent="0.25">
      <c r="A93" s="13">
        <f>A92+1</f>
        <v>2</v>
      </c>
      <c r="B93" s="6" t="s">
        <v>86</v>
      </c>
      <c r="C93" s="6" t="s">
        <v>88</v>
      </c>
      <c r="D93" s="7">
        <v>110</v>
      </c>
      <c r="E93" s="7"/>
      <c r="F93" s="8">
        <f t="shared" ref="F93:F94" si="39">D93*E93</f>
        <v>0</v>
      </c>
      <c r="G93" s="8"/>
      <c r="H93" s="8"/>
      <c r="I93" s="9"/>
      <c r="J93" s="10"/>
      <c r="K93" s="9"/>
      <c r="L93" s="23"/>
      <c r="M93" s="67"/>
      <c r="N93" s="79">
        <f>F93+G93+H93+I93-J93-K93-L93-M93</f>
        <v>0</v>
      </c>
      <c r="O93" s="23"/>
      <c r="P93" s="23"/>
      <c r="Q93" s="23"/>
      <c r="R93" s="67"/>
      <c r="S93" s="69">
        <f>O93+P93+Q93+R93</f>
        <v>0</v>
      </c>
      <c r="T93" s="69">
        <f>N93-S93</f>
        <v>0</v>
      </c>
    </row>
    <row r="94" spans="1:20" ht="16.5" thickBot="1" x14ac:dyDescent="0.3">
      <c r="A94" s="41">
        <f>A93+1</f>
        <v>3</v>
      </c>
      <c r="B94" s="14" t="s">
        <v>87</v>
      </c>
      <c r="C94" s="14" t="s">
        <v>88</v>
      </c>
      <c r="D94" s="15">
        <v>110</v>
      </c>
      <c r="E94" s="15"/>
      <c r="F94" s="16">
        <f t="shared" si="39"/>
        <v>0</v>
      </c>
      <c r="G94" s="16"/>
      <c r="H94" s="16"/>
      <c r="I94" s="17"/>
      <c r="J94" s="18"/>
      <c r="K94" s="17"/>
      <c r="L94" s="38"/>
      <c r="M94" s="72"/>
      <c r="N94" s="80">
        <f t="shared" si="38"/>
        <v>0</v>
      </c>
      <c r="O94" s="23"/>
      <c r="P94" s="23"/>
      <c r="Q94" s="23"/>
      <c r="R94" s="67"/>
      <c r="S94" s="70">
        <f>O94+P94+Q94+R94</f>
        <v>0</v>
      </c>
      <c r="T94" s="70">
        <f t="shared" ref="T94" si="40">N94-S94</f>
        <v>0</v>
      </c>
    </row>
    <row r="95" spans="1:20" ht="19.5" thickBot="1" x14ac:dyDescent="0.35">
      <c r="A95" s="31" t="s">
        <v>21</v>
      </c>
      <c r="B95" s="32"/>
      <c r="C95" s="32"/>
      <c r="D95" s="33"/>
      <c r="E95" s="33"/>
      <c r="F95" s="54">
        <f>SUM(F92:F94)</f>
        <v>0</v>
      </c>
      <c r="G95" s="34">
        <f t="shared" ref="G95:R95" si="41">SUM(G92:G94)</f>
        <v>0</v>
      </c>
      <c r="H95" s="34">
        <f t="shared" si="41"/>
        <v>0</v>
      </c>
      <c r="I95" s="34">
        <f t="shared" si="41"/>
        <v>0</v>
      </c>
      <c r="J95" s="34">
        <f t="shared" si="41"/>
        <v>0</v>
      </c>
      <c r="K95" s="34">
        <f t="shared" si="41"/>
        <v>0</v>
      </c>
      <c r="L95" s="34">
        <f t="shared" si="41"/>
        <v>0</v>
      </c>
      <c r="M95" s="34">
        <f t="shared" si="41"/>
        <v>0</v>
      </c>
      <c r="N95" s="55">
        <f t="shared" si="41"/>
        <v>0</v>
      </c>
      <c r="O95" s="58">
        <f t="shared" si="41"/>
        <v>0</v>
      </c>
      <c r="P95" s="58">
        <f t="shared" si="41"/>
        <v>0</v>
      </c>
      <c r="Q95" s="58">
        <f t="shared" si="41"/>
        <v>0</v>
      </c>
      <c r="R95" s="58">
        <f t="shared" si="41"/>
        <v>0</v>
      </c>
      <c r="S95" s="58">
        <f>SUM(S92:S94)</f>
        <v>0</v>
      </c>
      <c r="T95" s="55">
        <f>SUM(T92:T94)</f>
        <v>0</v>
      </c>
    </row>
    <row r="98" spans="1:20" ht="19.5" thickBot="1" x14ac:dyDescent="0.35">
      <c r="B98" s="12" t="s">
        <v>89</v>
      </c>
    </row>
    <row r="99" spans="1:20" ht="18.75" x14ac:dyDescent="0.25">
      <c r="A99" s="101" t="s">
        <v>0</v>
      </c>
      <c r="B99" s="103" t="s">
        <v>1</v>
      </c>
      <c r="C99" s="103" t="s">
        <v>2</v>
      </c>
      <c r="D99" s="103" t="s">
        <v>3</v>
      </c>
      <c r="E99" s="103" t="s">
        <v>4</v>
      </c>
      <c r="F99" s="103" t="s">
        <v>5</v>
      </c>
      <c r="G99" s="98" t="s">
        <v>6</v>
      </c>
      <c r="H99" s="99"/>
      <c r="I99" s="100"/>
      <c r="J99" s="94" t="s">
        <v>7</v>
      </c>
      <c r="K99" s="94"/>
      <c r="L99" s="94"/>
      <c r="M99" s="94"/>
      <c r="N99" s="91" t="s">
        <v>169</v>
      </c>
      <c r="O99" s="93" t="s">
        <v>163</v>
      </c>
      <c r="P99" s="94"/>
      <c r="Q99" s="94"/>
      <c r="R99" s="95"/>
      <c r="S99" s="89" t="s">
        <v>164</v>
      </c>
      <c r="T99" s="91" t="s">
        <v>8</v>
      </c>
    </row>
    <row r="100" spans="1:20" ht="32.25" thickBot="1" x14ac:dyDescent="0.3">
      <c r="A100" s="102"/>
      <c r="B100" s="104"/>
      <c r="C100" s="104"/>
      <c r="D100" s="104"/>
      <c r="E100" s="104"/>
      <c r="F100" s="104"/>
      <c r="G100" s="26" t="s">
        <v>9</v>
      </c>
      <c r="H100" s="27" t="s">
        <v>10</v>
      </c>
      <c r="I100" s="26" t="s">
        <v>11</v>
      </c>
      <c r="J100" s="28" t="s">
        <v>12</v>
      </c>
      <c r="K100" s="26" t="s">
        <v>13</v>
      </c>
      <c r="L100" s="27" t="s">
        <v>14</v>
      </c>
      <c r="M100" s="26" t="s">
        <v>15</v>
      </c>
      <c r="N100" s="97"/>
      <c r="O100" s="56" t="s">
        <v>165</v>
      </c>
      <c r="P100" s="27" t="s">
        <v>166</v>
      </c>
      <c r="Q100" s="27" t="s">
        <v>10</v>
      </c>
      <c r="R100" s="57" t="s">
        <v>167</v>
      </c>
      <c r="S100" s="96" t="s">
        <v>168</v>
      </c>
      <c r="T100" s="97" t="s">
        <v>8</v>
      </c>
    </row>
    <row r="101" spans="1:20" ht="15.75" x14ac:dyDescent="0.25">
      <c r="A101" s="13">
        <v>1</v>
      </c>
      <c r="B101" s="6" t="s">
        <v>90</v>
      </c>
      <c r="C101" s="6" t="s">
        <v>161</v>
      </c>
      <c r="D101" s="7">
        <v>30000</v>
      </c>
      <c r="E101" s="7"/>
      <c r="F101" s="8">
        <v>30000</v>
      </c>
      <c r="G101" s="8"/>
      <c r="H101" s="8"/>
      <c r="I101" s="9"/>
      <c r="J101" s="10"/>
      <c r="K101" s="9"/>
      <c r="L101" s="23"/>
      <c r="M101" s="67"/>
      <c r="N101" s="68">
        <f t="shared" ref="N101:N103" si="42">F101+G101+H101+I101-J101-K101-L101-M101</f>
        <v>30000</v>
      </c>
      <c r="O101" s="23"/>
      <c r="P101" s="23"/>
      <c r="Q101" s="23"/>
      <c r="R101" s="67"/>
      <c r="S101" s="68">
        <f>O101+P101+Q101+R101</f>
        <v>0</v>
      </c>
      <c r="T101" s="68">
        <f>N101-S101</f>
        <v>30000</v>
      </c>
    </row>
    <row r="102" spans="1:20" ht="15.75" x14ac:dyDescent="0.25">
      <c r="A102" s="13">
        <f>A101+1</f>
        <v>2</v>
      </c>
      <c r="B102" s="6" t="s">
        <v>91</v>
      </c>
      <c r="C102" s="6" t="s">
        <v>161</v>
      </c>
      <c r="D102" s="7">
        <v>30000</v>
      </c>
      <c r="E102" s="7"/>
      <c r="F102" s="8">
        <v>30000</v>
      </c>
      <c r="G102" s="8"/>
      <c r="H102" s="8"/>
      <c r="I102" s="9"/>
      <c r="J102" s="10"/>
      <c r="K102" s="9"/>
      <c r="L102" s="23"/>
      <c r="M102" s="67"/>
      <c r="N102" s="79">
        <f t="shared" si="42"/>
        <v>30000</v>
      </c>
      <c r="O102" s="23"/>
      <c r="P102" s="23"/>
      <c r="Q102" s="23"/>
      <c r="R102" s="67"/>
      <c r="S102" s="69">
        <f>O102+P102+Q102+R102</f>
        <v>0</v>
      </c>
      <c r="T102" s="69">
        <f>N102-S102</f>
        <v>30000</v>
      </c>
    </row>
    <row r="103" spans="1:20" ht="16.5" thickBot="1" x14ac:dyDescent="0.3">
      <c r="A103" s="41">
        <f t="shared" ref="A103" si="43">A102+1</f>
        <v>3</v>
      </c>
      <c r="B103" s="14" t="s">
        <v>92</v>
      </c>
      <c r="C103" s="14" t="s">
        <v>162</v>
      </c>
      <c r="D103" s="15">
        <v>47500</v>
      </c>
      <c r="E103" s="15"/>
      <c r="F103" s="16">
        <v>47500</v>
      </c>
      <c r="G103" s="16"/>
      <c r="H103" s="16"/>
      <c r="I103" s="17"/>
      <c r="J103" s="18"/>
      <c r="K103" s="17"/>
      <c r="L103" s="38"/>
      <c r="M103" s="72"/>
      <c r="N103" s="80">
        <f t="shared" si="42"/>
        <v>47500</v>
      </c>
      <c r="O103" s="23"/>
      <c r="P103" s="23"/>
      <c r="Q103" s="23"/>
      <c r="R103" s="67"/>
      <c r="S103" s="70">
        <f>O103+P103+Q103+R103</f>
        <v>0</v>
      </c>
      <c r="T103" s="70">
        <f t="shared" ref="T103" si="44">N103-S103</f>
        <v>47500</v>
      </c>
    </row>
    <row r="104" spans="1:20" ht="19.5" thickBot="1" x14ac:dyDescent="0.35">
      <c r="A104" s="31" t="s">
        <v>21</v>
      </c>
      <c r="B104" s="32"/>
      <c r="C104" s="32"/>
      <c r="D104" s="33"/>
      <c r="E104" s="33"/>
      <c r="F104" s="54">
        <f>SUM(F101:F103)</f>
        <v>107500</v>
      </c>
      <c r="G104" s="34">
        <f t="shared" ref="G104:R104" si="45">SUM(G101:G103)</f>
        <v>0</v>
      </c>
      <c r="H104" s="34">
        <f t="shared" si="45"/>
        <v>0</v>
      </c>
      <c r="I104" s="34">
        <f t="shared" si="45"/>
        <v>0</v>
      </c>
      <c r="J104" s="34">
        <f t="shared" si="45"/>
        <v>0</v>
      </c>
      <c r="K104" s="34">
        <f t="shared" si="45"/>
        <v>0</v>
      </c>
      <c r="L104" s="34">
        <f t="shared" si="45"/>
        <v>0</v>
      </c>
      <c r="M104" s="34">
        <f t="shared" si="45"/>
        <v>0</v>
      </c>
      <c r="N104" s="55">
        <f t="shared" si="45"/>
        <v>107500</v>
      </c>
      <c r="O104" s="58">
        <f t="shared" si="45"/>
        <v>0</v>
      </c>
      <c r="P104" s="58">
        <f t="shared" si="45"/>
        <v>0</v>
      </c>
      <c r="Q104" s="58">
        <f t="shared" si="45"/>
        <v>0</v>
      </c>
      <c r="R104" s="58">
        <f t="shared" si="45"/>
        <v>0</v>
      </c>
      <c r="S104" s="58">
        <f>SUM(S101:S103)</f>
        <v>0</v>
      </c>
      <c r="T104" s="55">
        <f>SUM(T101:T103)</f>
        <v>107500</v>
      </c>
    </row>
    <row r="107" spans="1:20" ht="19.5" thickBot="1" x14ac:dyDescent="0.35">
      <c r="B107" s="12" t="s">
        <v>127</v>
      </c>
    </row>
    <row r="108" spans="1:20" ht="18.75" x14ac:dyDescent="0.25">
      <c r="A108" s="101" t="s">
        <v>0</v>
      </c>
      <c r="B108" s="103" t="s">
        <v>1</v>
      </c>
      <c r="C108" s="103" t="s">
        <v>2</v>
      </c>
      <c r="D108" s="103" t="s">
        <v>3</v>
      </c>
      <c r="E108" s="103" t="s">
        <v>4</v>
      </c>
      <c r="F108" s="103" t="s">
        <v>5</v>
      </c>
      <c r="G108" s="98" t="s">
        <v>6</v>
      </c>
      <c r="H108" s="99"/>
      <c r="I108" s="100"/>
      <c r="J108" s="94" t="s">
        <v>7</v>
      </c>
      <c r="K108" s="94"/>
      <c r="L108" s="94"/>
      <c r="M108" s="94"/>
      <c r="N108" s="91" t="s">
        <v>169</v>
      </c>
      <c r="O108" s="93" t="s">
        <v>163</v>
      </c>
      <c r="P108" s="94"/>
      <c r="Q108" s="94"/>
      <c r="R108" s="95"/>
      <c r="S108" s="89" t="s">
        <v>164</v>
      </c>
      <c r="T108" s="91" t="s">
        <v>8</v>
      </c>
    </row>
    <row r="109" spans="1:20" ht="32.25" thickBot="1" x14ac:dyDescent="0.3">
      <c r="A109" s="102"/>
      <c r="B109" s="104"/>
      <c r="C109" s="104"/>
      <c r="D109" s="104"/>
      <c r="E109" s="104"/>
      <c r="F109" s="104"/>
      <c r="G109" s="26" t="s">
        <v>9</v>
      </c>
      <c r="H109" s="27" t="s">
        <v>10</v>
      </c>
      <c r="I109" s="26" t="s">
        <v>11</v>
      </c>
      <c r="J109" s="28" t="s">
        <v>12</v>
      </c>
      <c r="K109" s="26" t="s">
        <v>13</v>
      </c>
      <c r="L109" s="27" t="s">
        <v>14</v>
      </c>
      <c r="M109" s="26" t="s">
        <v>15</v>
      </c>
      <c r="N109" s="97"/>
      <c r="O109" s="56" t="s">
        <v>165</v>
      </c>
      <c r="P109" s="27" t="s">
        <v>166</v>
      </c>
      <c r="Q109" s="27" t="s">
        <v>10</v>
      </c>
      <c r="R109" s="57" t="s">
        <v>167</v>
      </c>
      <c r="S109" s="96" t="s">
        <v>168</v>
      </c>
      <c r="T109" s="97" t="s">
        <v>8</v>
      </c>
    </row>
    <row r="110" spans="1:20" ht="15.75" x14ac:dyDescent="0.25">
      <c r="A110" s="13">
        <v>1</v>
      </c>
      <c r="B110" s="6" t="s">
        <v>93</v>
      </c>
      <c r="C110" s="6" t="s">
        <v>16</v>
      </c>
      <c r="D110" s="7">
        <v>2500</v>
      </c>
      <c r="E110" s="7"/>
      <c r="F110" s="8">
        <f>D110*E110</f>
        <v>0</v>
      </c>
      <c r="G110" s="8"/>
      <c r="H110" s="8"/>
      <c r="I110" s="9"/>
      <c r="J110" s="10"/>
      <c r="K110" s="9"/>
      <c r="L110" s="23"/>
      <c r="M110" s="67"/>
      <c r="N110" s="68">
        <f t="shared" ref="N110:N134" si="46">F110+G110+H110+I110-J110-K110-L110-M110</f>
        <v>0</v>
      </c>
      <c r="O110" s="74"/>
      <c r="P110" s="23"/>
      <c r="Q110" s="23"/>
      <c r="R110" s="67"/>
      <c r="S110" s="68">
        <f>O110+P110+Q110+R110</f>
        <v>0</v>
      </c>
      <c r="T110" s="68">
        <f>N110-S110</f>
        <v>0</v>
      </c>
    </row>
    <row r="111" spans="1:20" ht="15.75" x14ac:dyDescent="0.25">
      <c r="A111" s="13">
        <f>A110+1</f>
        <v>2</v>
      </c>
      <c r="B111" s="6" t="s">
        <v>94</v>
      </c>
      <c r="C111" s="6" t="s">
        <v>16</v>
      </c>
      <c r="D111" s="7">
        <v>2300</v>
      </c>
      <c r="E111" s="7"/>
      <c r="F111" s="8">
        <f t="shared" ref="F111:F120" si="47">D111*E111</f>
        <v>0</v>
      </c>
      <c r="G111" s="8"/>
      <c r="H111" s="8"/>
      <c r="I111" s="9"/>
      <c r="J111" s="10"/>
      <c r="K111" s="9"/>
      <c r="L111" s="23"/>
      <c r="M111" s="67"/>
      <c r="N111" s="79">
        <f t="shared" si="46"/>
        <v>0</v>
      </c>
      <c r="O111" s="74"/>
      <c r="P111" s="23"/>
      <c r="Q111" s="23"/>
      <c r="R111" s="67"/>
      <c r="S111" s="69">
        <f>O111+P111+Q111+R111</f>
        <v>0</v>
      </c>
      <c r="T111" s="69">
        <f>N111-S111</f>
        <v>0</v>
      </c>
    </row>
    <row r="112" spans="1:20" ht="15.75" x14ac:dyDescent="0.25">
      <c r="A112" s="13">
        <f t="shared" ref="A112:A134" si="48">A111+1</f>
        <v>3</v>
      </c>
      <c r="B112" s="6" t="s">
        <v>95</v>
      </c>
      <c r="C112" s="6" t="s">
        <v>16</v>
      </c>
      <c r="D112" s="7">
        <v>2300</v>
      </c>
      <c r="E112" s="7"/>
      <c r="F112" s="8">
        <f t="shared" si="47"/>
        <v>0</v>
      </c>
      <c r="G112" s="8"/>
      <c r="H112" s="8"/>
      <c r="I112" s="9"/>
      <c r="J112" s="10"/>
      <c r="K112" s="9"/>
      <c r="L112" s="23"/>
      <c r="M112" s="67"/>
      <c r="N112" s="79">
        <f>F112+G112+H112+I112-J112-K112-L112-M112</f>
        <v>0</v>
      </c>
      <c r="O112" s="74"/>
      <c r="P112" s="23"/>
      <c r="Q112" s="23"/>
      <c r="R112" s="67"/>
      <c r="S112" s="69">
        <f>O112+P112+Q112+R112</f>
        <v>0</v>
      </c>
      <c r="T112" s="69">
        <f>N112-S112</f>
        <v>0</v>
      </c>
    </row>
    <row r="113" spans="1:20" ht="15.75" x14ac:dyDescent="0.25">
      <c r="A113" s="13">
        <f t="shared" si="48"/>
        <v>4</v>
      </c>
      <c r="B113" s="6" t="s">
        <v>96</v>
      </c>
      <c r="C113" s="6" t="s">
        <v>16</v>
      </c>
      <c r="D113" s="7">
        <v>2300</v>
      </c>
      <c r="E113" s="7"/>
      <c r="F113" s="8">
        <f t="shared" si="47"/>
        <v>0</v>
      </c>
      <c r="G113" s="8"/>
      <c r="H113" s="8"/>
      <c r="I113" s="9"/>
      <c r="J113" s="10"/>
      <c r="K113" s="9"/>
      <c r="L113" s="23"/>
      <c r="M113" s="67"/>
      <c r="N113" s="79">
        <f t="shared" si="46"/>
        <v>0</v>
      </c>
      <c r="O113" s="74"/>
      <c r="P113" s="23"/>
      <c r="Q113" s="23"/>
      <c r="R113" s="67"/>
      <c r="S113" s="69">
        <f t="shared" ref="S113:S134" si="49">O113+P113+Q113+R113</f>
        <v>0</v>
      </c>
      <c r="T113" s="69">
        <f t="shared" ref="T113:T134" si="50">N113-S113</f>
        <v>0</v>
      </c>
    </row>
    <row r="114" spans="1:20" ht="15.75" x14ac:dyDescent="0.25">
      <c r="A114" s="13">
        <f t="shared" si="48"/>
        <v>5</v>
      </c>
      <c r="B114" s="6" t="s">
        <v>97</v>
      </c>
      <c r="C114" s="6" t="s">
        <v>16</v>
      </c>
      <c r="D114" s="7">
        <v>2300</v>
      </c>
      <c r="E114" s="7"/>
      <c r="F114" s="8">
        <f t="shared" si="47"/>
        <v>0</v>
      </c>
      <c r="G114" s="8"/>
      <c r="H114" s="8"/>
      <c r="I114" s="9"/>
      <c r="J114" s="10"/>
      <c r="K114" s="9"/>
      <c r="L114" s="23"/>
      <c r="M114" s="67"/>
      <c r="N114" s="79">
        <f t="shared" si="46"/>
        <v>0</v>
      </c>
      <c r="O114" s="74"/>
      <c r="P114" s="23"/>
      <c r="Q114" s="23"/>
      <c r="R114" s="67"/>
      <c r="S114" s="69">
        <f t="shared" si="49"/>
        <v>0</v>
      </c>
      <c r="T114" s="69">
        <f t="shared" si="50"/>
        <v>0</v>
      </c>
    </row>
    <row r="115" spans="1:20" ht="15.75" x14ac:dyDescent="0.25">
      <c r="A115" s="13">
        <f t="shared" si="48"/>
        <v>6</v>
      </c>
      <c r="B115" s="6" t="s">
        <v>98</v>
      </c>
      <c r="C115" s="6" t="s">
        <v>17</v>
      </c>
      <c r="D115" s="7">
        <v>2500</v>
      </c>
      <c r="E115" s="7"/>
      <c r="F115" s="8">
        <f t="shared" si="47"/>
        <v>0</v>
      </c>
      <c r="G115" s="8"/>
      <c r="H115" s="8"/>
      <c r="I115" s="9"/>
      <c r="J115" s="10"/>
      <c r="K115" s="9"/>
      <c r="L115" s="23"/>
      <c r="M115" s="67"/>
      <c r="N115" s="79">
        <f t="shared" si="46"/>
        <v>0</v>
      </c>
      <c r="O115" s="74"/>
      <c r="P115" s="23"/>
      <c r="Q115" s="23"/>
      <c r="R115" s="67"/>
      <c r="S115" s="69">
        <f t="shared" si="49"/>
        <v>0</v>
      </c>
      <c r="T115" s="69">
        <f t="shared" si="50"/>
        <v>0</v>
      </c>
    </row>
    <row r="116" spans="1:20" ht="15.75" x14ac:dyDescent="0.25">
      <c r="A116" s="13">
        <f t="shared" si="48"/>
        <v>7</v>
      </c>
      <c r="B116" s="6" t="s">
        <v>99</v>
      </c>
      <c r="C116" s="6" t="s">
        <v>118</v>
      </c>
      <c r="D116" s="7">
        <v>2000</v>
      </c>
      <c r="E116" s="7"/>
      <c r="F116" s="8">
        <f t="shared" si="47"/>
        <v>0</v>
      </c>
      <c r="G116" s="8"/>
      <c r="H116" s="8"/>
      <c r="I116" s="9"/>
      <c r="J116" s="10"/>
      <c r="K116" s="9"/>
      <c r="L116" s="23"/>
      <c r="M116" s="67"/>
      <c r="N116" s="79">
        <f t="shared" si="46"/>
        <v>0</v>
      </c>
      <c r="O116" s="74"/>
      <c r="P116" s="23"/>
      <c r="Q116" s="23"/>
      <c r="R116" s="67"/>
      <c r="S116" s="69">
        <f t="shared" si="49"/>
        <v>0</v>
      </c>
      <c r="T116" s="69">
        <f t="shared" si="50"/>
        <v>0</v>
      </c>
    </row>
    <row r="117" spans="1:20" ht="15.75" x14ac:dyDescent="0.25">
      <c r="A117" s="13">
        <f t="shared" si="48"/>
        <v>8</v>
      </c>
      <c r="B117" s="6" t="s">
        <v>100</v>
      </c>
      <c r="C117" s="6" t="s">
        <v>118</v>
      </c>
      <c r="D117" s="7">
        <v>2000</v>
      </c>
      <c r="E117" s="7"/>
      <c r="F117" s="8">
        <f t="shared" si="47"/>
        <v>0</v>
      </c>
      <c r="G117" s="8"/>
      <c r="H117" s="8"/>
      <c r="I117" s="9"/>
      <c r="J117" s="10"/>
      <c r="K117" s="9"/>
      <c r="L117" s="23"/>
      <c r="M117" s="67"/>
      <c r="N117" s="79">
        <f t="shared" si="46"/>
        <v>0</v>
      </c>
      <c r="O117" s="74"/>
      <c r="P117" s="23"/>
      <c r="Q117" s="23"/>
      <c r="R117" s="67"/>
      <c r="S117" s="69">
        <f t="shared" si="49"/>
        <v>0</v>
      </c>
      <c r="T117" s="69">
        <f t="shared" si="50"/>
        <v>0</v>
      </c>
    </row>
    <row r="118" spans="1:20" ht="15.75" x14ac:dyDescent="0.25">
      <c r="A118" s="13">
        <f t="shared" si="48"/>
        <v>9</v>
      </c>
      <c r="B118" s="6" t="s">
        <v>101</v>
      </c>
      <c r="C118" s="6" t="s">
        <v>118</v>
      </c>
      <c r="D118" s="7">
        <v>2000</v>
      </c>
      <c r="E118" s="7"/>
      <c r="F118" s="8">
        <f t="shared" si="47"/>
        <v>0</v>
      </c>
      <c r="G118" s="8"/>
      <c r="H118" s="8"/>
      <c r="I118" s="9"/>
      <c r="J118" s="10"/>
      <c r="K118" s="9"/>
      <c r="L118" s="23"/>
      <c r="M118" s="67"/>
      <c r="N118" s="79">
        <f t="shared" si="46"/>
        <v>0</v>
      </c>
      <c r="O118" s="74"/>
      <c r="P118" s="23"/>
      <c r="Q118" s="23"/>
      <c r="R118" s="67"/>
      <c r="S118" s="69">
        <f t="shared" si="49"/>
        <v>0</v>
      </c>
      <c r="T118" s="69">
        <f t="shared" si="50"/>
        <v>0</v>
      </c>
    </row>
    <row r="119" spans="1:20" ht="15.75" x14ac:dyDescent="0.25">
      <c r="A119" s="13">
        <f t="shared" si="48"/>
        <v>10</v>
      </c>
      <c r="B119" s="6" t="s">
        <v>102</v>
      </c>
      <c r="C119" s="6" t="s">
        <v>118</v>
      </c>
      <c r="D119" s="7">
        <v>2000</v>
      </c>
      <c r="E119" s="7"/>
      <c r="F119" s="8">
        <f t="shared" si="47"/>
        <v>0</v>
      </c>
      <c r="G119" s="8"/>
      <c r="H119" s="8"/>
      <c r="I119" s="9"/>
      <c r="J119" s="10"/>
      <c r="K119" s="9"/>
      <c r="L119" s="23"/>
      <c r="M119" s="67"/>
      <c r="N119" s="79">
        <f t="shared" si="46"/>
        <v>0</v>
      </c>
      <c r="O119" s="74"/>
      <c r="P119" s="23"/>
      <c r="Q119" s="23"/>
      <c r="R119" s="67"/>
      <c r="S119" s="69">
        <f t="shared" si="49"/>
        <v>0</v>
      </c>
      <c r="T119" s="69">
        <f t="shared" si="50"/>
        <v>0</v>
      </c>
    </row>
    <row r="120" spans="1:20" ht="15.75" x14ac:dyDescent="0.25">
      <c r="A120" s="13">
        <f t="shared" si="48"/>
        <v>11</v>
      </c>
      <c r="B120" s="6" t="s">
        <v>103</v>
      </c>
      <c r="C120" s="6" t="s">
        <v>18</v>
      </c>
      <c r="D120" s="7">
        <v>4000</v>
      </c>
      <c r="E120" s="7"/>
      <c r="F120" s="8">
        <f t="shared" si="47"/>
        <v>0</v>
      </c>
      <c r="G120" s="8"/>
      <c r="H120" s="8"/>
      <c r="I120" s="9"/>
      <c r="J120" s="10"/>
      <c r="K120" s="9"/>
      <c r="L120" s="23"/>
      <c r="M120" s="67"/>
      <c r="N120" s="79">
        <f t="shared" si="46"/>
        <v>0</v>
      </c>
      <c r="O120" s="74"/>
      <c r="P120" s="23"/>
      <c r="Q120" s="23"/>
      <c r="R120" s="67"/>
      <c r="S120" s="69">
        <f t="shared" si="49"/>
        <v>0</v>
      </c>
      <c r="T120" s="69">
        <f t="shared" si="50"/>
        <v>0</v>
      </c>
    </row>
    <row r="121" spans="1:20" ht="15.75" x14ac:dyDescent="0.25">
      <c r="A121" s="13">
        <f t="shared" si="48"/>
        <v>12</v>
      </c>
      <c r="B121" s="6" t="s">
        <v>104</v>
      </c>
      <c r="C121" s="6" t="s">
        <v>18</v>
      </c>
      <c r="D121" s="7">
        <v>4000</v>
      </c>
      <c r="E121" s="7"/>
      <c r="F121" s="8">
        <f>D121*E121</f>
        <v>0</v>
      </c>
      <c r="G121" s="8"/>
      <c r="H121" s="8"/>
      <c r="I121" s="9"/>
      <c r="J121" s="10"/>
      <c r="K121" s="9"/>
      <c r="L121" s="23"/>
      <c r="M121" s="67"/>
      <c r="N121" s="79">
        <f t="shared" si="46"/>
        <v>0</v>
      </c>
      <c r="O121" s="74"/>
      <c r="P121" s="23"/>
      <c r="Q121" s="23"/>
      <c r="R121" s="67"/>
      <c r="S121" s="69">
        <f t="shared" si="49"/>
        <v>0</v>
      </c>
      <c r="T121" s="69">
        <f t="shared" si="50"/>
        <v>0</v>
      </c>
    </row>
    <row r="122" spans="1:20" ht="15.75" x14ac:dyDescent="0.25">
      <c r="A122" s="13">
        <f t="shared" si="48"/>
        <v>13</v>
      </c>
      <c r="B122" s="6" t="s">
        <v>105</v>
      </c>
      <c r="C122" s="6" t="s">
        <v>119</v>
      </c>
      <c r="D122" s="7">
        <v>2200</v>
      </c>
      <c r="E122" s="7"/>
      <c r="F122" s="8">
        <f t="shared" ref="F122:F132" si="51">D122*E122</f>
        <v>0</v>
      </c>
      <c r="G122" s="8"/>
      <c r="H122" s="8"/>
      <c r="I122" s="9"/>
      <c r="J122" s="10"/>
      <c r="K122" s="9"/>
      <c r="L122" s="23"/>
      <c r="M122" s="67"/>
      <c r="N122" s="79">
        <f t="shared" si="46"/>
        <v>0</v>
      </c>
      <c r="O122" s="74"/>
      <c r="P122" s="23"/>
      <c r="Q122" s="23"/>
      <c r="R122" s="67"/>
      <c r="S122" s="69">
        <f t="shared" si="49"/>
        <v>0</v>
      </c>
      <c r="T122" s="69">
        <f t="shared" si="50"/>
        <v>0</v>
      </c>
    </row>
    <row r="123" spans="1:20" ht="15.75" x14ac:dyDescent="0.25">
      <c r="A123" s="13">
        <f t="shared" si="48"/>
        <v>14</v>
      </c>
      <c r="B123" s="6" t="s">
        <v>106</v>
      </c>
      <c r="C123" s="6" t="s">
        <v>120</v>
      </c>
      <c r="D123" s="7">
        <v>2000</v>
      </c>
      <c r="E123" s="7"/>
      <c r="F123" s="8">
        <f t="shared" si="51"/>
        <v>0</v>
      </c>
      <c r="G123" s="8"/>
      <c r="H123" s="8"/>
      <c r="I123" s="9"/>
      <c r="J123" s="10"/>
      <c r="K123" s="9"/>
      <c r="L123" s="23"/>
      <c r="M123" s="67"/>
      <c r="N123" s="79">
        <f t="shared" si="46"/>
        <v>0</v>
      </c>
      <c r="O123" s="74"/>
      <c r="P123" s="23"/>
      <c r="Q123" s="23"/>
      <c r="R123" s="67"/>
      <c r="S123" s="69">
        <f t="shared" si="49"/>
        <v>0</v>
      </c>
      <c r="T123" s="69">
        <f t="shared" si="50"/>
        <v>0</v>
      </c>
    </row>
    <row r="124" spans="1:20" ht="15.75" x14ac:dyDescent="0.25">
      <c r="A124" s="13">
        <f t="shared" si="48"/>
        <v>15</v>
      </c>
      <c r="B124" s="6" t="s">
        <v>107</v>
      </c>
      <c r="C124" s="6" t="s">
        <v>121</v>
      </c>
      <c r="D124" s="7">
        <v>2000</v>
      </c>
      <c r="E124" s="7"/>
      <c r="F124" s="8">
        <f t="shared" si="51"/>
        <v>0</v>
      </c>
      <c r="G124" s="8"/>
      <c r="H124" s="8"/>
      <c r="I124" s="9"/>
      <c r="J124" s="10"/>
      <c r="K124" s="9"/>
      <c r="L124" s="23"/>
      <c r="M124" s="67"/>
      <c r="N124" s="79">
        <f t="shared" si="46"/>
        <v>0</v>
      </c>
      <c r="O124" s="74"/>
      <c r="P124" s="23"/>
      <c r="Q124" s="23"/>
      <c r="R124" s="67"/>
      <c r="S124" s="69">
        <f t="shared" si="49"/>
        <v>0</v>
      </c>
      <c r="T124" s="69">
        <f t="shared" si="50"/>
        <v>0</v>
      </c>
    </row>
    <row r="125" spans="1:20" ht="15.75" x14ac:dyDescent="0.25">
      <c r="A125" s="13">
        <f t="shared" si="48"/>
        <v>16</v>
      </c>
      <c r="B125" s="6" t="s">
        <v>108</v>
      </c>
      <c r="C125" s="6" t="s">
        <v>121</v>
      </c>
      <c r="D125" s="7">
        <v>2000</v>
      </c>
      <c r="E125" s="7"/>
      <c r="F125" s="8">
        <f t="shared" si="51"/>
        <v>0</v>
      </c>
      <c r="G125" s="8"/>
      <c r="H125" s="8"/>
      <c r="I125" s="9"/>
      <c r="J125" s="10"/>
      <c r="K125" s="9"/>
      <c r="L125" s="23"/>
      <c r="M125" s="67"/>
      <c r="N125" s="79">
        <f t="shared" si="46"/>
        <v>0</v>
      </c>
      <c r="O125" s="74"/>
      <c r="P125" s="23"/>
      <c r="Q125" s="23"/>
      <c r="R125" s="67"/>
      <c r="S125" s="69">
        <f t="shared" si="49"/>
        <v>0</v>
      </c>
      <c r="T125" s="69">
        <f t="shared" si="50"/>
        <v>0</v>
      </c>
    </row>
    <row r="126" spans="1:20" ht="15.75" x14ac:dyDescent="0.25">
      <c r="A126" s="13">
        <f t="shared" si="48"/>
        <v>17</v>
      </c>
      <c r="B126" s="6" t="s">
        <v>109</v>
      </c>
      <c r="C126" s="6" t="s">
        <v>20</v>
      </c>
      <c r="D126" s="7">
        <v>1800</v>
      </c>
      <c r="E126" s="7"/>
      <c r="F126" s="8">
        <f t="shared" si="51"/>
        <v>0</v>
      </c>
      <c r="G126" s="8"/>
      <c r="H126" s="8"/>
      <c r="I126" s="9"/>
      <c r="J126" s="10"/>
      <c r="K126" s="9"/>
      <c r="L126" s="23"/>
      <c r="M126" s="67"/>
      <c r="N126" s="79">
        <f t="shared" si="46"/>
        <v>0</v>
      </c>
      <c r="O126" s="74"/>
      <c r="P126" s="23"/>
      <c r="Q126" s="23"/>
      <c r="R126" s="67"/>
      <c r="S126" s="69">
        <f t="shared" si="49"/>
        <v>0</v>
      </c>
      <c r="T126" s="69">
        <f t="shared" si="50"/>
        <v>0</v>
      </c>
    </row>
    <row r="127" spans="1:20" ht="15.75" x14ac:dyDescent="0.25">
      <c r="A127" s="13">
        <f t="shared" si="48"/>
        <v>18</v>
      </c>
      <c r="B127" s="6" t="s">
        <v>110</v>
      </c>
      <c r="C127" s="6" t="s">
        <v>19</v>
      </c>
      <c r="D127" s="7">
        <v>2500</v>
      </c>
      <c r="E127" s="7"/>
      <c r="F127" s="8">
        <f t="shared" si="51"/>
        <v>0</v>
      </c>
      <c r="G127" s="8"/>
      <c r="H127" s="8"/>
      <c r="I127" s="9"/>
      <c r="J127" s="10"/>
      <c r="K127" s="9"/>
      <c r="L127" s="23"/>
      <c r="M127" s="67"/>
      <c r="N127" s="79">
        <f t="shared" si="46"/>
        <v>0</v>
      </c>
      <c r="O127" s="74"/>
      <c r="P127" s="23"/>
      <c r="Q127" s="23"/>
      <c r="R127" s="67"/>
      <c r="S127" s="69">
        <f t="shared" si="49"/>
        <v>0</v>
      </c>
      <c r="T127" s="69">
        <f t="shared" si="50"/>
        <v>0</v>
      </c>
    </row>
    <row r="128" spans="1:20" ht="15.75" x14ac:dyDescent="0.25">
      <c r="A128" s="13">
        <f t="shared" si="48"/>
        <v>19</v>
      </c>
      <c r="B128" s="6" t="s">
        <v>111</v>
      </c>
      <c r="C128" s="6" t="s">
        <v>122</v>
      </c>
      <c r="D128" s="7">
        <v>2000</v>
      </c>
      <c r="E128" s="7"/>
      <c r="F128" s="8">
        <f t="shared" si="51"/>
        <v>0</v>
      </c>
      <c r="G128" s="8"/>
      <c r="H128" s="8"/>
      <c r="I128" s="9"/>
      <c r="J128" s="10"/>
      <c r="K128" s="9"/>
      <c r="L128" s="23"/>
      <c r="M128" s="67"/>
      <c r="N128" s="79">
        <f t="shared" si="46"/>
        <v>0</v>
      </c>
      <c r="O128" s="74"/>
      <c r="P128" s="23"/>
      <c r="Q128" s="23"/>
      <c r="R128" s="67"/>
      <c r="S128" s="69">
        <f t="shared" si="49"/>
        <v>0</v>
      </c>
      <c r="T128" s="69">
        <f t="shared" si="50"/>
        <v>0</v>
      </c>
    </row>
    <row r="129" spans="1:20" ht="15.75" x14ac:dyDescent="0.25">
      <c r="A129" s="13">
        <f t="shared" si="48"/>
        <v>20</v>
      </c>
      <c r="B129" s="6" t="s">
        <v>112</v>
      </c>
      <c r="C129" s="6" t="s">
        <v>122</v>
      </c>
      <c r="D129" s="7">
        <v>2000</v>
      </c>
      <c r="E129" s="7"/>
      <c r="F129" s="8">
        <f t="shared" si="51"/>
        <v>0</v>
      </c>
      <c r="G129" s="8"/>
      <c r="H129" s="8"/>
      <c r="I129" s="9"/>
      <c r="J129" s="10"/>
      <c r="K129" s="9"/>
      <c r="L129" s="23"/>
      <c r="M129" s="67"/>
      <c r="N129" s="79">
        <f t="shared" si="46"/>
        <v>0</v>
      </c>
      <c r="O129" s="74"/>
      <c r="P129" s="23"/>
      <c r="Q129" s="23"/>
      <c r="R129" s="67"/>
      <c r="S129" s="69">
        <f t="shared" si="49"/>
        <v>0</v>
      </c>
      <c r="T129" s="69">
        <f t="shared" si="50"/>
        <v>0</v>
      </c>
    </row>
    <row r="130" spans="1:20" ht="15.75" x14ac:dyDescent="0.25">
      <c r="A130" s="13">
        <f t="shared" si="48"/>
        <v>21</v>
      </c>
      <c r="B130" s="6" t="s">
        <v>113</v>
      </c>
      <c r="C130" s="6" t="s">
        <v>122</v>
      </c>
      <c r="D130" s="7">
        <v>2000</v>
      </c>
      <c r="E130" s="7"/>
      <c r="F130" s="8">
        <f t="shared" si="51"/>
        <v>0</v>
      </c>
      <c r="G130" s="8"/>
      <c r="H130" s="8"/>
      <c r="I130" s="9"/>
      <c r="J130" s="10"/>
      <c r="K130" s="9"/>
      <c r="L130" s="23"/>
      <c r="M130" s="67"/>
      <c r="N130" s="79">
        <f t="shared" si="46"/>
        <v>0</v>
      </c>
      <c r="O130" s="74"/>
      <c r="P130" s="23"/>
      <c r="Q130" s="23"/>
      <c r="R130" s="67"/>
      <c r="S130" s="69">
        <f t="shared" si="49"/>
        <v>0</v>
      </c>
      <c r="T130" s="69">
        <f t="shared" si="50"/>
        <v>0</v>
      </c>
    </row>
    <row r="131" spans="1:20" ht="15.75" x14ac:dyDescent="0.25">
      <c r="A131" s="13">
        <f t="shared" si="48"/>
        <v>22</v>
      </c>
      <c r="B131" s="6" t="s">
        <v>114</v>
      </c>
      <c r="C131" s="6" t="s">
        <v>123</v>
      </c>
      <c r="D131" s="7">
        <v>2000</v>
      </c>
      <c r="E131" s="7"/>
      <c r="F131" s="8">
        <f t="shared" si="51"/>
        <v>0</v>
      </c>
      <c r="G131" s="8"/>
      <c r="H131" s="8"/>
      <c r="I131" s="9"/>
      <c r="J131" s="10"/>
      <c r="K131" s="9"/>
      <c r="L131" s="23"/>
      <c r="M131" s="67"/>
      <c r="N131" s="79">
        <f t="shared" si="46"/>
        <v>0</v>
      </c>
      <c r="O131" s="74"/>
      <c r="P131" s="23"/>
      <c r="Q131" s="23"/>
      <c r="R131" s="67"/>
      <c r="S131" s="69">
        <f t="shared" si="49"/>
        <v>0</v>
      </c>
      <c r="T131" s="69">
        <f t="shared" si="50"/>
        <v>0</v>
      </c>
    </row>
    <row r="132" spans="1:20" ht="15.75" x14ac:dyDescent="0.25">
      <c r="A132" s="13">
        <f t="shared" si="48"/>
        <v>23</v>
      </c>
      <c r="B132" s="6" t="s">
        <v>115</v>
      </c>
      <c r="C132" s="6" t="s">
        <v>124</v>
      </c>
      <c r="D132" s="7">
        <v>1800</v>
      </c>
      <c r="E132" s="7"/>
      <c r="F132" s="8">
        <f t="shared" si="51"/>
        <v>0</v>
      </c>
      <c r="G132" s="8"/>
      <c r="H132" s="8"/>
      <c r="I132" s="9"/>
      <c r="J132" s="10"/>
      <c r="K132" s="9"/>
      <c r="L132" s="23"/>
      <c r="M132" s="67"/>
      <c r="N132" s="79">
        <f t="shared" si="46"/>
        <v>0</v>
      </c>
      <c r="O132" s="74"/>
      <c r="P132" s="23"/>
      <c r="Q132" s="23"/>
      <c r="R132" s="67"/>
      <c r="S132" s="69">
        <f t="shared" si="49"/>
        <v>0</v>
      </c>
      <c r="T132" s="69">
        <f t="shared" si="50"/>
        <v>0</v>
      </c>
    </row>
    <row r="133" spans="1:20" ht="15.75" x14ac:dyDescent="0.25">
      <c r="A133" s="13">
        <f t="shared" si="48"/>
        <v>24</v>
      </c>
      <c r="B133" s="6" t="s">
        <v>116</v>
      </c>
      <c r="C133" s="6" t="s">
        <v>125</v>
      </c>
      <c r="D133" s="7">
        <v>92000</v>
      </c>
      <c r="E133" s="7"/>
      <c r="F133" s="8">
        <f>D133/21*E133</f>
        <v>0</v>
      </c>
      <c r="G133" s="8"/>
      <c r="H133" s="8"/>
      <c r="I133" s="9"/>
      <c r="J133" s="10"/>
      <c r="K133" s="9"/>
      <c r="L133" s="23"/>
      <c r="M133" s="67"/>
      <c r="N133" s="79">
        <f t="shared" si="46"/>
        <v>0</v>
      </c>
      <c r="O133" s="74"/>
      <c r="P133" s="23"/>
      <c r="Q133" s="23"/>
      <c r="R133" s="67"/>
      <c r="S133" s="69">
        <f t="shared" si="49"/>
        <v>0</v>
      </c>
      <c r="T133" s="69">
        <f t="shared" si="50"/>
        <v>0</v>
      </c>
    </row>
    <row r="134" spans="1:20" ht="16.5" thickBot="1" x14ac:dyDescent="0.3">
      <c r="A134" s="41">
        <f t="shared" si="48"/>
        <v>25</v>
      </c>
      <c r="B134" s="14" t="s">
        <v>117</v>
      </c>
      <c r="C134" s="14" t="s">
        <v>126</v>
      </c>
      <c r="D134" s="15">
        <v>60000</v>
      </c>
      <c r="E134" s="15"/>
      <c r="F134" s="16">
        <f>D134/21*E134</f>
        <v>0</v>
      </c>
      <c r="G134" s="16"/>
      <c r="H134" s="16"/>
      <c r="I134" s="17"/>
      <c r="J134" s="18"/>
      <c r="K134" s="17"/>
      <c r="L134" s="38"/>
      <c r="M134" s="72"/>
      <c r="N134" s="80">
        <f t="shared" si="46"/>
        <v>0</v>
      </c>
      <c r="O134" s="78"/>
      <c r="P134" s="73"/>
      <c r="Q134" s="73"/>
      <c r="R134" s="77"/>
      <c r="S134" s="70">
        <f t="shared" si="49"/>
        <v>0</v>
      </c>
      <c r="T134" s="70">
        <f t="shared" si="50"/>
        <v>0</v>
      </c>
    </row>
    <row r="135" spans="1:20" ht="19.5" thickBot="1" x14ac:dyDescent="0.35">
      <c r="A135" s="31" t="s">
        <v>21</v>
      </c>
      <c r="B135" s="32"/>
      <c r="C135" s="32"/>
      <c r="D135" s="33"/>
      <c r="E135" s="33"/>
      <c r="F135" s="54">
        <f>SUM(F110:F134)</f>
        <v>0</v>
      </c>
      <c r="G135" s="34">
        <f t="shared" ref="G135:M135" si="52">SUM(G110:G134)</f>
        <v>0</v>
      </c>
      <c r="H135" s="34">
        <f t="shared" si="52"/>
        <v>0</v>
      </c>
      <c r="I135" s="34">
        <f t="shared" si="52"/>
        <v>0</v>
      </c>
      <c r="J135" s="34">
        <f t="shared" si="52"/>
        <v>0</v>
      </c>
      <c r="K135" s="34">
        <f t="shared" si="52"/>
        <v>0</v>
      </c>
      <c r="L135" s="34">
        <f t="shared" si="52"/>
        <v>0</v>
      </c>
      <c r="M135" s="34">
        <f t="shared" si="52"/>
        <v>0</v>
      </c>
      <c r="N135" s="64">
        <f>SUM(N110:N134)</f>
        <v>0</v>
      </c>
      <c r="O135" s="65">
        <f t="shared" ref="O135:R135" si="53">SUM(O110:O134)</f>
        <v>0</v>
      </c>
      <c r="P135" s="65">
        <f t="shared" si="53"/>
        <v>0</v>
      </c>
      <c r="Q135" s="65">
        <f t="shared" si="53"/>
        <v>0</v>
      </c>
      <c r="R135" s="65">
        <f t="shared" si="53"/>
        <v>0</v>
      </c>
      <c r="S135" s="65">
        <f>SUM(S110:S134)</f>
        <v>0</v>
      </c>
      <c r="T135" s="66">
        <f>SUM(T110:T134)</f>
        <v>0</v>
      </c>
    </row>
    <row r="136" spans="1:20" ht="18.75" x14ac:dyDescent="0.3">
      <c r="A136" s="105"/>
      <c r="B136" s="106"/>
      <c r="C136" s="106"/>
      <c r="D136" s="107"/>
      <c r="E136" s="107"/>
      <c r="F136" s="108"/>
      <c r="G136" s="109"/>
      <c r="H136" s="109"/>
      <c r="I136" s="109"/>
      <c r="J136" s="109"/>
      <c r="K136" s="109"/>
      <c r="L136" s="109"/>
      <c r="M136" s="109"/>
      <c r="N136" s="108"/>
      <c r="O136" s="109"/>
      <c r="P136" s="109"/>
      <c r="Q136" s="109"/>
      <c r="R136" s="109"/>
      <c r="S136" s="109"/>
      <c r="T136" s="108"/>
    </row>
    <row r="137" spans="1:20" ht="19.5" thickBot="1" x14ac:dyDescent="0.35">
      <c r="B137" s="12" t="s">
        <v>170</v>
      </c>
    </row>
    <row r="138" spans="1:20" ht="19.5" thickBot="1" x14ac:dyDescent="0.3">
      <c r="A138" s="101" t="s">
        <v>0</v>
      </c>
      <c r="B138" s="103" t="s">
        <v>1</v>
      </c>
      <c r="C138" s="103" t="s">
        <v>2</v>
      </c>
      <c r="D138" s="103" t="s">
        <v>3</v>
      </c>
      <c r="E138" s="103" t="s">
        <v>4</v>
      </c>
      <c r="F138" s="103" t="s">
        <v>5</v>
      </c>
      <c r="G138" s="98" t="s">
        <v>6</v>
      </c>
      <c r="H138" s="99"/>
      <c r="I138" s="100"/>
      <c r="J138" s="94" t="s">
        <v>7</v>
      </c>
      <c r="K138" s="94"/>
      <c r="L138" s="94"/>
      <c r="M138" s="94"/>
      <c r="N138" s="91" t="s">
        <v>169</v>
      </c>
      <c r="O138" s="86" t="s">
        <v>163</v>
      </c>
      <c r="P138" s="87"/>
      <c r="Q138" s="87"/>
      <c r="R138" s="88"/>
      <c r="S138" s="89" t="s">
        <v>164</v>
      </c>
      <c r="T138" s="91" t="s">
        <v>8</v>
      </c>
    </row>
    <row r="139" spans="1:20" ht="32.25" thickBot="1" x14ac:dyDescent="0.3">
      <c r="A139" s="102"/>
      <c r="B139" s="104"/>
      <c r="C139" s="104"/>
      <c r="D139" s="104"/>
      <c r="E139" s="104"/>
      <c r="F139" s="104"/>
      <c r="G139" s="26" t="s">
        <v>9</v>
      </c>
      <c r="H139" s="27" t="s">
        <v>10</v>
      </c>
      <c r="I139" s="26" t="s">
        <v>11</v>
      </c>
      <c r="J139" s="28" t="s">
        <v>12</v>
      </c>
      <c r="K139" s="26" t="s">
        <v>13</v>
      </c>
      <c r="L139" s="27" t="s">
        <v>14</v>
      </c>
      <c r="M139" s="26" t="s">
        <v>15</v>
      </c>
      <c r="N139" s="97"/>
      <c r="O139" s="81" t="s">
        <v>165</v>
      </c>
      <c r="P139" s="82" t="s">
        <v>166</v>
      </c>
      <c r="Q139" s="82" t="s">
        <v>10</v>
      </c>
      <c r="R139" s="83" t="s">
        <v>167</v>
      </c>
      <c r="S139" s="90" t="s">
        <v>168</v>
      </c>
      <c r="T139" s="92" t="s">
        <v>8</v>
      </c>
    </row>
    <row r="140" spans="1:20" ht="15.75" x14ac:dyDescent="0.25">
      <c r="A140" s="44">
        <v>1</v>
      </c>
      <c r="B140" s="21" t="s">
        <v>156</v>
      </c>
      <c r="C140" s="21" t="s">
        <v>27</v>
      </c>
      <c r="D140" s="22">
        <v>2000</v>
      </c>
      <c r="E140" s="22"/>
      <c r="F140" s="23">
        <f>D140*E140</f>
        <v>0</v>
      </c>
      <c r="G140" s="23"/>
      <c r="H140" s="23"/>
      <c r="I140" s="24"/>
      <c r="J140" s="25"/>
      <c r="K140" s="24"/>
      <c r="L140" s="29"/>
      <c r="M140" s="84"/>
      <c r="N140" s="68">
        <f>F140+G140+H140+I140-J140-K140-L140-M140</f>
        <v>0</v>
      </c>
      <c r="O140" s="23"/>
      <c r="P140" s="23"/>
      <c r="Q140" s="23"/>
      <c r="R140" s="23"/>
      <c r="S140" s="68">
        <f>O140+P140+Q140+R140</f>
        <v>0</v>
      </c>
      <c r="T140" s="68">
        <f>N140-S140</f>
        <v>0</v>
      </c>
    </row>
    <row r="141" spans="1:20" ht="16.5" thickBot="1" x14ac:dyDescent="0.3">
      <c r="A141" s="41">
        <f>A140+1</f>
        <v>2</v>
      </c>
      <c r="B141" s="14" t="s">
        <v>157</v>
      </c>
      <c r="C141" s="14" t="s">
        <v>27</v>
      </c>
      <c r="D141" s="15">
        <v>2000</v>
      </c>
      <c r="E141" s="15"/>
      <c r="F141" s="16">
        <f t="shared" ref="F141" si="54">D141*E141</f>
        <v>0</v>
      </c>
      <c r="G141" s="16"/>
      <c r="H141" s="16"/>
      <c r="I141" s="17"/>
      <c r="J141" s="18"/>
      <c r="K141" s="17"/>
      <c r="L141" s="19"/>
      <c r="M141" s="85"/>
      <c r="N141" s="80">
        <f>F141+G141+H141+I141-J141-K141-L141-M141</f>
        <v>0</v>
      </c>
      <c r="O141" s="23"/>
      <c r="P141" s="23"/>
      <c r="Q141" s="23"/>
      <c r="R141" s="23"/>
      <c r="S141" s="69">
        <f>O141+P141+Q141+R141</f>
        <v>0</v>
      </c>
      <c r="T141" s="69">
        <f>N141-S141</f>
        <v>0</v>
      </c>
    </row>
    <row r="142" spans="1:20" ht="19.5" thickBot="1" x14ac:dyDescent="0.35">
      <c r="A142" s="31" t="s">
        <v>21</v>
      </c>
      <c r="B142" s="32"/>
      <c r="C142" s="32"/>
      <c r="D142" s="33"/>
      <c r="E142" s="33"/>
      <c r="F142" s="54">
        <f>SUM(F140:F141)</f>
        <v>0</v>
      </c>
      <c r="G142" s="34">
        <f t="shared" ref="G142:M142" si="55">SUM(G140:G141)</f>
        <v>0</v>
      </c>
      <c r="H142" s="34">
        <f t="shared" si="55"/>
        <v>0</v>
      </c>
      <c r="I142" s="34">
        <f t="shared" si="55"/>
        <v>0</v>
      </c>
      <c r="J142" s="34">
        <f t="shared" si="55"/>
        <v>0</v>
      </c>
      <c r="K142" s="34">
        <f t="shared" si="55"/>
        <v>0</v>
      </c>
      <c r="L142" s="34">
        <f t="shared" si="55"/>
        <v>0</v>
      </c>
      <c r="M142" s="34">
        <f t="shared" si="55"/>
        <v>0</v>
      </c>
      <c r="N142" s="55">
        <f>SUM(N140:N141)</f>
        <v>0</v>
      </c>
      <c r="O142" s="58">
        <f t="shared" ref="O142:Q142" si="56">SUM(O140:O141)</f>
        <v>0</v>
      </c>
      <c r="P142" s="58">
        <f t="shared" si="56"/>
        <v>0</v>
      </c>
      <c r="Q142" s="58">
        <f t="shared" si="56"/>
        <v>0</v>
      </c>
      <c r="R142" s="58">
        <f>SUM(R140:R141)</f>
        <v>0</v>
      </c>
      <c r="S142" s="58">
        <f>SUM(S140:S141)</f>
        <v>0</v>
      </c>
      <c r="T142" s="55">
        <f>SUM(T140:T141)</f>
        <v>0</v>
      </c>
    </row>
    <row r="143" spans="1:20" ht="18.75" x14ac:dyDescent="0.3">
      <c r="A143" s="105"/>
      <c r="B143" s="106"/>
      <c r="C143" s="106"/>
      <c r="D143" s="107"/>
      <c r="E143" s="107"/>
      <c r="F143" s="108"/>
      <c r="G143" s="109"/>
      <c r="H143" s="109"/>
      <c r="I143" s="109"/>
      <c r="J143" s="109"/>
      <c r="K143" s="109"/>
      <c r="L143" s="109"/>
      <c r="M143" s="109"/>
      <c r="N143" s="108"/>
      <c r="O143" s="109"/>
      <c r="P143" s="109"/>
      <c r="Q143" s="109"/>
      <c r="R143" s="109"/>
      <c r="S143" s="109"/>
      <c r="T143" s="108"/>
    </row>
    <row r="144" spans="1:20" ht="19.5" thickBot="1" x14ac:dyDescent="0.35">
      <c r="B144" s="12" t="s">
        <v>171</v>
      </c>
    </row>
    <row r="145" spans="1:20" ht="19.5" thickBot="1" x14ac:dyDescent="0.3">
      <c r="A145" s="101" t="s">
        <v>0</v>
      </c>
      <c r="B145" s="103" t="s">
        <v>1</v>
      </c>
      <c r="C145" s="103" t="s">
        <v>2</v>
      </c>
      <c r="D145" s="103" t="s">
        <v>3</v>
      </c>
      <c r="E145" s="103" t="s">
        <v>4</v>
      </c>
      <c r="F145" s="103" t="s">
        <v>5</v>
      </c>
      <c r="G145" s="98" t="s">
        <v>6</v>
      </c>
      <c r="H145" s="99"/>
      <c r="I145" s="100"/>
      <c r="J145" s="94" t="s">
        <v>7</v>
      </c>
      <c r="K145" s="94"/>
      <c r="L145" s="94"/>
      <c r="M145" s="94"/>
      <c r="N145" s="91" t="s">
        <v>169</v>
      </c>
      <c r="O145" s="86" t="s">
        <v>163</v>
      </c>
      <c r="P145" s="87"/>
      <c r="Q145" s="87"/>
      <c r="R145" s="88"/>
      <c r="S145" s="89" t="s">
        <v>164</v>
      </c>
      <c r="T145" s="91" t="s">
        <v>8</v>
      </c>
    </row>
    <row r="146" spans="1:20" ht="32.25" thickBot="1" x14ac:dyDescent="0.3">
      <c r="A146" s="102"/>
      <c r="B146" s="104"/>
      <c r="C146" s="104"/>
      <c r="D146" s="104"/>
      <c r="E146" s="104"/>
      <c r="F146" s="104"/>
      <c r="G146" s="26" t="s">
        <v>9</v>
      </c>
      <c r="H146" s="27" t="s">
        <v>10</v>
      </c>
      <c r="I146" s="26" t="s">
        <v>11</v>
      </c>
      <c r="J146" s="28" t="s">
        <v>12</v>
      </c>
      <c r="K146" s="26" t="s">
        <v>13</v>
      </c>
      <c r="L146" s="27" t="s">
        <v>14</v>
      </c>
      <c r="M146" s="26" t="s">
        <v>15</v>
      </c>
      <c r="N146" s="97"/>
      <c r="O146" s="81" t="s">
        <v>165</v>
      </c>
      <c r="P146" s="82" t="s">
        <v>166</v>
      </c>
      <c r="Q146" s="82" t="s">
        <v>10</v>
      </c>
      <c r="R146" s="83" t="s">
        <v>167</v>
      </c>
      <c r="S146" s="90" t="s">
        <v>168</v>
      </c>
      <c r="T146" s="92" t="s">
        <v>8</v>
      </c>
    </row>
    <row r="147" spans="1:20" ht="16.5" thickBot="1" x14ac:dyDescent="0.3">
      <c r="A147" s="45">
        <v>1</v>
      </c>
      <c r="B147" s="36" t="s">
        <v>158</v>
      </c>
      <c r="C147" s="36" t="s">
        <v>27</v>
      </c>
      <c r="D147" s="37">
        <v>2000</v>
      </c>
      <c r="E147" s="37"/>
      <c r="F147" s="38">
        <f>D147*E147</f>
        <v>0</v>
      </c>
      <c r="G147" s="38"/>
      <c r="H147" s="38"/>
      <c r="I147" s="39"/>
      <c r="J147" s="40"/>
      <c r="K147" s="39"/>
      <c r="L147" s="46"/>
      <c r="M147" s="46"/>
      <c r="N147" s="43">
        <f>F147+G147+H147+I147-J147-K147-L147-M147</f>
        <v>0</v>
      </c>
      <c r="O147" s="23"/>
      <c r="P147" s="23"/>
      <c r="Q147" s="23"/>
      <c r="R147" s="23"/>
      <c r="S147" s="68">
        <f>O147+P147+Q147+R147</f>
        <v>0</v>
      </c>
      <c r="T147" s="68">
        <f>N147-S147</f>
        <v>0</v>
      </c>
    </row>
    <row r="148" spans="1:20" ht="19.5" thickBot="1" x14ac:dyDescent="0.35">
      <c r="A148" s="31" t="s">
        <v>21</v>
      </c>
      <c r="B148" s="32"/>
      <c r="C148" s="32"/>
      <c r="D148" s="33"/>
      <c r="E148" s="33"/>
      <c r="F148" s="54">
        <f>SUM(F147)</f>
        <v>0</v>
      </c>
      <c r="G148" s="34">
        <f t="shared" ref="G148:T148" si="57">SUM(G147)</f>
        <v>0</v>
      </c>
      <c r="H148" s="34">
        <f t="shared" si="57"/>
        <v>0</v>
      </c>
      <c r="I148" s="34">
        <f t="shared" si="57"/>
        <v>0</v>
      </c>
      <c r="J148" s="34">
        <f t="shared" si="57"/>
        <v>0</v>
      </c>
      <c r="K148" s="34">
        <f t="shared" si="57"/>
        <v>0</v>
      </c>
      <c r="L148" s="34">
        <f t="shared" si="57"/>
        <v>0</v>
      </c>
      <c r="M148" s="34">
        <f t="shared" si="57"/>
        <v>0</v>
      </c>
      <c r="N148" s="54">
        <f t="shared" si="57"/>
        <v>0</v>
      </c>
      <c r="O148" s="34">
        <f>SUM(O147)</f>
        <v>0</v>
      </c>
      <c r="P148" s="34">
        <f t="shared" si="57"/>
        <v>0</v>
      </c>
      <c r="Q148" s="34">
        <f t="shared" si="57"/>
        <v>0</v>
      </c>
      <c r="R148" s="65">
        <f t="shared" si="57"/>
        <v>0</v>
      </c>
      <c r="S148" s="61">
        <f t="shared" si="57"/>
        <v>0</v>
      </c>
      <c r="T148" s="66">
        <f t="shared" si="57"/>
        <v>0</v>
      </c>
    </row>
    <row r="149" spans="1:20" ht="18.75" x14ac:dyDescent="0.3">
      <c r="A149" s="105"/>
      <c r="B149" s="106"/>
      <c r="C149" s="106"/>
      <c r="D149" s="107"/>
      <c r="E149" s="107"/>
      <c r="F149" s="108"/>
      <c r="G149" s="109"/>
      <c r="H149" s="109"/>
      <c r="I149" s="109"/>
      <c r="J149" s="109"/>
      <c r="K149" s="109"/>
      <c r="L149" s="109"/>
      <c r="M149" s="109"/>
      <c r="N149" s="108"/>
      <c r="O149" s="109"/>
      <c r="P149" s="109"/>
      <c r="Q149" s="109"/>
      <c r="R149" s="109"/>
      <c r="S149" s="109"/>
      <c r="T149" s="108"/>
    </row>
    <row r="150" spans="1:20" ht="19.5" thickBot="1" x14ac:dyDescent="0.35">
      <c r="B150" s="12" t="s">
        <v>172</v>
      </c>
    </row>
    <row r="151" spans="1:20" ht="18.75" x14ac:dyDescent="0.25">
      <c r="A151" s="101" t="s">
        <v>0</v>
      </c>
      <c r="B151" s="103" t="s">
        <v>1</v>
      </c>
      <c r="C151" s="103" t="s">
        <v>2</v>
      </c>
      <c r="D151" s="103" t="s">
        <v>3</v>
      </c>
      <c r="E151" s="103" t="s">
        <v>4</v>
      </c>
      <c r="F151" s="103" t="s">
        <v>5</v>
      </c>
      <c r="G151" s="98" t="s">
        <v>6</v>
      </c>
      <c r="H151" s="99"/>
      <c r="I151" s="100"/>
      <c r="J151" s="94" t="s">
        <v>7</v>
      </c>
      <c r="K151" s="94"/>
      <c r="L151" s="94"/>
      <c r="M151" s="94"/>
      <c r="N151" s="91" t="s">
        <v>169</v>
      </c>
      <c r="O151" s="93" t="s">
        <v>163</v>
      </c>
      <c r="P151" s="94"/>
      <c r="Q151" s="94"/>
      <c r="R151" s="95"/>
      <c r="S151" s="89" t="s">
        <v>164</v>
      </c>
      <c r="T151" s="91" t="s">
        <v>8</v>
      </c>
    </row>
    <row r="152" spans="1:20" ht="32.25" thickBot="1" x14ac:dyDescent="0.3">
      <c r="A152" s="102"/>
      <c r="B152" s="104"/>
      <c r="C152" s="104"/>
      <c r="D152" s="104"/>
      <c r="E152" s="104"/>
      <c r="F152" s="104"/>
      <c r="G152" s="26" t="s">
        <v>9</v>
      </c>
      <c r="H152" s="27" t="s">
        <v>10</v>
      </c>
      <c r="I152" s="26" t="s">
        <v>11</v>
      </c>
      <c r="J152" s="28" t="s">
        <v>12</v>
      </c>
      <c r="K152" s="26" t="s">
        <v>13</v>
      </c>
      <c r="L152" s="27" t="s">
        <v>14</v>
      </c>
      <c r="M152" s="26" t="s">
        <v>15</v>
      </c>
      <c r="N152" s="97"/>
      <c r="O152" s="56" t="s">
        <v>165</v>
      </c>
      <c r="P152" s="27" t="s">
        <v>166</v>
      </c>
      <c r="Q152" s="27" t="s">
        <v>10</v>
      </c>
      <c r="R152" s="57" t="s">
        <v>167</v>
      </c>
      <c r="S152" s="96" t="s">
        <v>168</v>
      </c>
      <c r="T152" s="97" t="s">
        <v>8</v>
      </c>
    </row>
    <row r="153" spans="1:20" ht="15.75" x14ac:dyDescent="0.25">
      <c r="A153" s="13">
        <v>1</v>
      </c>
      <c r="B153" s="6" t="s">
        <v>128</v>
      </c>
      <c r="C153" s="6" t="s">
        <v>131</v>
      </c>
      <c r="D153" s="7">
        <v>150</v>
      </c>
      <c r="E153" s="7"/>
      <c r="F153" s="8">
        <f>D153*E153</f>
        <v>0</v>
      </c>
      <c r="G153" s="8"/>
      <c r="H153" s="8"/>
      <c r="I153" s="9"/>
      <c r="J153" s="10"/>
      <c r="K153" s="9"/>
      <c r="L153" s="23"/>
      <c r="M153" s="23"/>
      <c r="N153" s="42">
        <f t="shared" ref="N153:N155" si="58">F153+G153+H153+I153-J153-K153-L153-M153</f>
        <v>0</v>
      </c>
      <c r="O153" s="23"/>
      <c r="P153" s="23"/>
      <c r="Q153" s="23"/>
      <c r="R153" s="67"/>
      <c r="S153" s="68">
        <f>O153+P153+Q153+R153</f>
        <v>0</v>
      </c>
      <c r="T153" s="68">
        <f>N153-S153</f>
        <v>0</v>
      </c>
    </row>
    <row r="154" spans="1:20" ht="15.75" x14ac:dyDescent="0.25">
      <c r="A154" s="13">
        <f>A153+1</f>
        <v>2</v>
      </c>
      <c r="B154" s="6" t="s">
        <v>129</v>
      </c>
      <c r="C154" s="6" t="s">
        <v>132</v>
      </c>
      <c r="D154" s="7">
        <v>130</v>
      </c>
      <c r="E154" s="7"/>
      <c r="F154" s="8">
        <f>D154*E154</f>
        <v>0</v>
      </c>
      <c r="G154" s="8"/>
      <c r="H154" s="8"/>
      <c r="I154" s="9"/>
      <c r="J154" s="10"/>
      <c r="K154" s="9"/>
      <c r="L154" s="23"/>
      <c r="M154" s="23"/>
      <c r="N154" s="42">
        <f t="shared" si="58"/>
        <v>0</v>
      </c>
      <c r="O154" s="23"/>
      <c r="P154" s="23"/>
      <c r="Q154" s="23"/>
      <c r="R154" s="67"/>
      <c r="S154" s="69">
        <f>O154+P154+Q154+R154</f>
        <v>0</v>
      </c>
      <c r="T154" s="69">
        <f>N154-S154</f>
        <v>0</v>
      </c>
    </row>
    <row r="155" spans="1:20" ht="16.5" thickBot="1" x14ac:dyDescent="0.3">
      <c r="A155" s="41">
        <f t="shared" ref="A155" si="59">A154+1</f>
        <v>3</v>
      </c>
      <c r="B155" s="14" t="s">
        <v>130</v>
      </c>
      <c r="C155" s="14" t="s">
        <v>132</v>
      </c>
      <c r="D155" s="15">
        <v>130</v>
      </c>
      <c r="E155" s="15"/>
      <c r="F155" s="16">
        <f t="shared" ref="F155" si="60">D155*E155</f>
        <v>0</v>
      </c>
      <c r="G155" s="16"/>
      <c r="H155" s="16"/>
      <c r="I155" s="17"/>
      <c r="J155" s="18"/>
      <c r="K155" s="17"/>
      <c r="L155" s="38"/>
      <c r="M155" s="38"/>
      <c r="N155" s="43">
        <f t="shared" si="58"/>
        <v>0</v>
      </c>
      <c r="O155" s="23"/>
      <c r="P155" s="23"/>
      <c r="Q155" s="23"/>
      <c r="R155" s="67"/>
      <c r="S155" s="70">
        <f>O155+P155+Q155+R155</f>
        <v>0</v>
      </c>
      <c r="T155" s="70">
        <f>N155-S155</f>
        <v>0</v>
      </c>
    </row>
    <row r="156" spans="1:20" ht="19.5" thickBot="1" x14ac:dyDescent="0.35">
      <c r="A156" s="31" t="s">
        <v>21</v>
      </c>
      <c r="B156" s="32"/>
      <c r="C156" s="32"/>
      <c r="D156" s="33"/>
      <c r="E156" s="33"/>
      <c r="F156" s="54">
        <f>SUM(F153:F155)</f>
        <v>0</v>
      </c>
      <c r="G156" s="34">
        <f t="shared" ref="G156:M156" si="61">SUM(G153:G155)</f>
        <v>0</v>
      </c>
      <c r="H156" s="34">
        <f t="shared" si="61"/>
        <v>0</v>
      </c>
      <c r="I156" s="34">
        <f t="shared" si="61"/>
        <v>0</v>
      </c>
      <c r="J156" s="34">
        <f t="shared" si="61"/>
        <v>0</v>
      </c>
      <c r="K156" s="34">
        <f t="shared" si="61"/>
        <v>0</v>
      </c>
      <c r="L156" s="34">
        <f t="shared" si="61"/>
        <v>0</v>
      </c>
      <c r="M156" s="34">
        <f t="shared" si="61"/>
        <v>0</v>
      </c>
      <c r="N156" s="55">
        <f>SUM(N153:N155)</f>
        <v>0</v>
      </c>
      <c r="O156" s="58">
        <f t="shared" ref="O156:T156" si="62">SUM(O153:O155)</f>
        <v>0</v>
      </c>
      <c r="P156" s="58">
        <f t="shared" si="62"/>
        <v>0</v>
      </c>
      <c r="Q156" s="58">
        <f t="shared" si="62"/>
        <v>0</v>
      </c>
      <c r="R156" s="58">
        <f t="shared" si="62"/>
        <v>0</v>
      </c>
      <c r="S156" s="58">
        <f>SUM(S153:S155)</f>
        <v>0</v>
      </c>
      <c r="T156" s="55">
        <f t="shared" si="62"/>
        <v>0</v>
      </c>
    </row>
    <row r="157" spans="1:20" ht="18.75" x14ac:dyDescent="0.3">
      <c r="A157" s="105"/>
      <c r="B157" s="106"/>
      <c r="C157" s="106"/>
      <c r="D157" s="107"/>
      <c r="E157" s="107"/>
      <c r="F157" s="108"/>
      <c r="G157" s="109"/>
      <c r="H157" s="109"/>
      <c r="I157" s="109"/>
      <c r="J157" s="109"/>
      <c r="K157" s="109"/>
      <c r="L157" s="109"/>
      <c r="M157" s="109"/>
      <c r="N157" s="108"/>
      <c r="O157" s="109"/>
      <c r="P157" s="109"/>
      <c r="Q157" s="109"/>
      <c r="R157" s="109"/>
      <c r="S157" s="109"/>
      <c r="T157" s="108"/>
    </row>
    <row r="158" spans="1:20" ht="19.5" thickBot="1" x14ac:dyDescent="0.35">
      <c r="B158" s="12" t="s">
        <v>173</v>
      </c>
    </row>
    <row r="159" spans="1:20" ht="19.5" thickBot="1" x14ac:dyDescent="0.3">
      <c r="A159" s="101" t="s">
        <v>0</v>
      </c>
      <c r="B159" s="103" t="s">
        <v>1</v>
      </c>
      <c r="C159" s="103" t="s">
        <v>2</v>
      </c>
      <c r="D159" s="103" t="s">
        <v>3</v>
      </c>
      <c r="E159" s="103" t="s">
        <v>4</v>
      </c>
      <c r="F159" s="103" t="s">
        <v>5</v>
      </c>
      <c r="G159" s="98" t="s">
        <v>6</v>
      </c>
      <c r="H159" s="99"/>
      <c r="I159" s="100"/>
      <c r="J159" s="94" t="s">
        <v>7</v>
      </c>
      <c r="K159" s="94"/>
      <c r="L159" s="94"/>
      <c r="M159" s="94"/>
      <c r="N159" s="91" t="s">
        <v>169</v>
      </c>
      <c r="O159" s="86" t="s">
        <v>163</v>
      </c>
      <c r="P159" s="87"/>
      <c r="Q159" s="87"/>
      <c r="R159" s="88"/>
      <c r="S159" s="89" t="s">
        <v>164</v>
      </c>
      <c r="T159" s="91" t="s">
        <v>8</v>
      </c>
    </row>
    <row r="160" spans="1:20" ht="32.25" thickBot="1" x14ac:dyDescent="0.3">
      <c r="A160" s="102"/>
      <c r="B160" s="104"/>
      <c r="C160" s="104"/>
      <c r="D160" s="104"/>
      <c r="E160" s="104"/>
      <c r="F160" s="104"/>
      <c r="G160" s="26" t="s">
        <v>9</v>
      </c>
      <c r="H160" s="27" t="s">
        <v>10</v>
      </c>
      <c r="I160" s="26" t="s">
        <v>11</v>
      </c>
      <c r="J160" s="28" t="s">
        <v>12</v>
      </c>
      <c r="K160" s="26" t="s">
        <v>13</v>
      </c>
      <c r="L160" s="27" t="s">
        <v>14</v>
      </c>
      <c r="M160" s="26" t="s">
        <v>15</v>
      </c>
      <c r="N160" s="97"/>
      <c r="O160" s="81" t="s">
        <v>165</v>
      </c>
      <c r="P160" s="82" t="s">
        <v>166</v>
      </c>
      <c r="Q160" s="82" t="s">
        <v>10</v>
      </c>
      <c r="R160" s="83" t="s">
        <v>167</v>
      </c>
      <c r="S160" s="90" t="s">
        <v>168</v>
      </c>
      <c r="T160" s="92" t="s">
        <v>8</v>
      </c>
    </row>
    <row r="161" spans="1:20" ht="15.75" x14ac:dyDescent="0.25">
      <c r="A161" s="44">
        <v>1</v>
      </c>
      <c r="B161" s="21" t="s">
        <v>152</v>
      </c>
      <c r="C161" s="21" t="s">
        <v>147</v>
      </c>
      <c r="D161" s="22">
        <v>35000</v>
      </c>
      <c r="E161" s="22"/>
      <c r="F161" s="23">
        <f>D161/15*E161</f>
        <v>0</v>
      </c>
      <c r="G161" s="23"/>
      <c r="H161" s="23"/>
      <c r="I161" s="24"/>
      <c r="J161" s="25"/>
      <c r="K161" s="24"/>
      <c r="L161" s="23"/>
      <c r="M161" s="67"/>
      <c r="N161" s="68">
        <f t="shared" ref="N161:N164" si="63">F161+G161+H161+I161-J161-K161-L161-M161</f>
        <v>0</v>
      </c>
      <c r="O161" s="23"/>
      <c r="P161" s="23"/>
      <c r="Q161" s="23"/>
      <c r="R161" s="23"/>
      <c r="S161" s="68">
        <f>O161+P161+Q161+R161</f>
        <v>0</v>
      </c>
      <c r="T161" s="68">
        <f>N161-S161</f>
        <v>0</v>
      </c>
    </row>
    <row r="162" spans="1:20" ht="15.75" x14ac:dyDescent="0.25">
      <c r="A162" s="13">
        <f>A161+1</f>
        <v>2</v>
      </c>
      <c r="B162" s="6" t="s">
        <v>153</v>
      </c>
      <c r="C162" s="6" t="s">
        <v>148</v>
      </c>
      <c r="D162" s="7">
        <v>35000</v>
      </c>
      <c r="E162" s="7"/>
      <c r="F162" s="8">
        <f>D162/16*E162</f>
        <v>0</v>
      </c>
      <c r="G162" s="8"/>
      <c r="H162" s="8"/>
      <c r="I162" s="9"/>
      <c r="J162" s="10"/>
      <c r="K162" s="9"/>
      <c r="L162" s="23"/>
      <c r="M162" s="67"/>
      <c r="N162" s="79">
        <f>F162+G162+H162+I162-J162-K162-L162-M162</f>
        <v>0</v>
      </c>
      <c r="O162" s="23"/>
      <c r="P162" s="23"/>
      <c r="Q162" s="23"/>
      <c r="R162" s="23"/>
      <c r="S162" s="69">
        <f>O162+P162+Q162+R162</f>
        <v>0</v>
      </c>
      <c r="T162" s="69">
        <f>N162-S162</f>
        <v>0</v>
      </c>
    </row>
    <row r="163" spans="1:20" ht="15.75" x14ac:dyDescent="0.25">
      <c r="A163" s="13">
        <f t="shared" ref="A163:A164" si="64">A162+1</f>
        <v>3</v>
      </c>
      <c r="B163" s="6" t="s">
        <v>154</v>
      </c>
      <c r="C163" s="6" t="s">
        <v>148</v>
      </c>
      <c r="D163" s="7">
        <v>31000</v>
      </c>
      <c r="E163" s="7"/>
      <c r="F163" s="8">
        <f>D163/16*E163</f>
        <v>0</v>
      </c>
      <c r="G163" s="8"/>
      <c r="H163" s="8"/>
      <c r="I163" s="9"/>
      <c r="J163" s="10"/>
      <c r="K163" s="9"/>
      <c r="L163" s="23"/>
      <c r="M163" s="67"/>
      <c r="N163" s="79">
        <f t="shared" si="63"/>
        <v>0</v>
      </c>
      <c r="O163" s="23"/>
      <c r="P163" s="23"/>
      <c r="Q163" s="23"/>
      <c r="R163" s="23"/>
      <c r="S163" s="69">
        <f>O163+P163+Q163+R163</f>
        <v>0</v>
      </c>
      <c r="T163" s="69">
        <f>N163-S163</f>
        <v>0</v>
      </c>
    </row>
    <row r="164" spans="1:20" ht="16.5" thickBot="1" x14ac:dyDescent="0.3">
      <c r="A164" s="41">
        <f t="shared" si="64"/>
        <v>4</v>
      </c>
      <c r="B164" s="14" t="s">
        <v>155</v>
      </c>
      <c r="C164" s="14" t="s">
        <v>149</v>
      </c>
      <c r="D164" s="15">
        <v>31000</v>
      </c>
      <c r="E164" s="15"/>
      <c r="F164" s="16">
        <f>D164/15*E164</f>
        <v>0</v>
      </c>
      <c r="G164" s="16"/>
      <c r="H164" s="16"/>
      <c r="I164" s="17"/>
      <c r="J164" s="18"/>
      <c r="K164" s="17"/>
      <c r="L164" s="38"/>
      <c r="M164" s="72"/>
      <c r="N164" s="80">
        <f t="shared" si="63"/>
        <v>0</v>
      </c>
      <c r="O164" s="23"/>
      <c r="P164" s="23"/>
      <c r="Q164" s="23"/>
      <c r="R164" s="23"/>
      <c r="S164" s="69">
        <f t="shared" ref="S164" si="65">O164+P164+Q164+R164</f>
        <v>0</v>
      </c>
      <c r="T164" s="69">
        <f t="shared" ref="T164" si="66">N164-S164</f>
        <v>0</v>
      </c>
    </row>
    <row r="165" spans="1:20" ht="19.5" thickBot="1" x14ac:dyDescent="0.35">
      <c r="A165" s="31" t="s">
        <v>21</v>
      </c>
      <c r="B165" s="32"/>
      <c r="C165" s="32"/>
      <c r="D165" s="33"/>
      <c r="E165" s="33"/>
      <c r="F165" s="54">
        <f>SUM(F161:F164)</f>
        <v>0</v>
      </c>
      <c r="G165" s="34">
        <f t="shared" ref="G165:M165" si="67">SUM(G161:G164)</f>
        <v>0</v>
      </c>
      <c r="H165" s="34">
        <f t="shared" si="67"/>
        <v>0</v>
      </c>
      <c r="I165" s="34">
        <f t="shared" si="67"/>
        <v>0</v>
      </c>
      <c r="J165" s="34">
        <f t="shared" si="67"/>
        <v>0</v>
      </c>
      <c r="K165" s="34">
        <f t="shared" si="67"/>
        <v>0</v>
      </c>
      <c r="L165" s="34">
        <f t="shared" si="67"/>
        <v>0</v>
      </c>
      <c r="M165" s="34">
        <f t="shared" si="67"/>
        <v>0</v>
      </c>
      <c r="N165" s="55">
        <f>SUM(N161:N164)</f>
        <v>0</v>
      </c>
      <c r="O165" s="58">
        <f t="shared" ref="O165:R165" si="68">SUM(O161:O164)</f>
        <v>0</v>
      </c>
      <c r="P165" s="58">
        <f t="shared" si="68"/>
        <v>0</v>
      </c>
      <c r="Q165" s="58">
        <f t="shared" si="68"/>
        <v>0</v>
      </c>
      <c r="R165" s="58">
        <f t="shared" si="68"/>
        <v>0</v>
      </c>
      <c r="S165" s="58">
        <f>SUM(S161:S164)</f>
        <v>0</v>
      </c>
      <c r="T165" s="55">
        <f>SUM(T161:T164)</f>
        <v>0</v>
      </c>
    </row>
    <row r="166" spans="1:20" ht="18.75" x14ac:dyDescent="0.3">
      <c r="A166" s="105"/>
      <c r="B166" s="106"/>
      <c r="C166" s="106"/>
      <c r="D166" s="107"/>
      <c r="E166" s="107"/>
      <c r="F166" s="108"/>
      <c r="G166" s="109"/>
      <c r="H166" s="109"/>
      <c r="I166" s="109"/>
      <c r="J166" s="109"/>
      <c r="K166" s="109"/>
      <c r="L166" s="109"/>
      <c r="M166" s="109"/>
      <c r="N166" s="108"/>
      <c r="O166" s="109"/>
      <c r="P166" s="109"/>
      <c r="Q166" s="109"/>
      <c r="R166" s="109"/>
      <c r="S166" s="109"/>
      <c r="T166" s="108"/>
    </row>
    <row r="167" spans="1:20" ht="19.5" thickBot="1" x14ac:dyDescent="0.35">
      <c r="B167" s="1" t="s">
        <v>174</v>
      </c>
    </row>
    <row r="168" spans="1:20" ht="19.5" thickBot="1" x14ac:dyDescent="0.3">
      <c r="A168" s="101" t="s">
        <v>0</v>
      </c>
      <c r="B168" s="103" t="s">
        <v>1</v>
      </c>
      <c r="C168" s="103" t="s">
        <v>2</v>
      </c>
      <c r="D168" s="103" t="s">
        <v>3</v>
      </c>
      <c r="E168" s="103" t="s">
        <v>4</v>
      </c>
      <c r="F168" s="103" t="s">
        <v>5</v>
      </c>
      <c r="G168" s="98" t="s">
        <v>6</v>
      </c>
      <c r="H168" s="99"/>
      <c r="I168" s="100"/>
      <c r="J168" s="94" t="s">
        <v>7</v>
      </c>
      <c r="K168" s="94"/>
      <c r="L168" s="94"/>
      <c r="M168" s="94"/>
      <c r="N168" s="91" t="s">
        <v>169</v>
      </c>
      <c r="O168" s="86" t="s">
        <v>163</v>
      </c>
      <c r="P168" s="87"/>
      <c r="Q168" s="87"/>
      <c r="R168" s="88"/>
      <c r="S168" s="89" t="s">
        <v>164</v>
      </c>
      <c r="T168" s="91" t="s">
        <v>8</v>
      </c>
    </row>
    <row r="169" spans="1:20" ht="32.25" thickBot="1" x14ac:dyDescent="0.3">
      <c r="A169" s="102"/>
      <c r="B169" s="104"/>
      <c r="C169" s="104"/>
      <c r="D169" s="104"/>
      <c r="E169" s="104"/>
      <c r="F169" s="104"/>
      <c r="G169" s="26" t="s">
        <v>9</v>
      </c>
      <c r="H169" s="27" t="s">
        <v>10</v>
      </c>
      <c r="I169" s="26" t="s">
        <v>11</v>
      </c>
      <c r="J169" s="28" t="s">
        <v>12</v>
      </c>
      <c r="K169" s="26" t="s">
        <v>13</v>
      </c>
      <c r="L169" s="27" t="s">
        <v>14</v>
      </c>
      <c r="M169" s="26" t="s">
        <v>15</v>
      </c>
      <c r="N169" s="97"/>
      <c r="O169" s="81" t="s">
        <v>165</v>
      </c>
      <c r="P169" s="82" t="s">
        <v>166</v>
      </c>
      <c r="Q169" s="82" t="s">
        <v>10</v>
      </c>
      <c r="R169" s="83" t="s">
        <v>167</v>
      </c>
      <c r="S169" s="90" t="s">
        <v>168</v>
      </c>
      <c r="T169" s="92" t="s">
        <v>8</v>
      </c>
    </row>
    <row r="170" spans="1:20" ht="15.75" x14ac:dyDescent="0.25">
      <c r="A170" s="13">
        <v>1</v>
      </c>
      <c r="B170" s="6" t="s">
        <v>133</v>
      </c>
      <c r="C170" s="6" t="s">
        <v>147</v>
      </c>
      <c r="D170" s="7">
        <v>65000</v>
      </c>
      <c r="E170" s="7"/>
      <c r="F170" s="8">
        <v>65000</v>
      </c>
      <c r="G170" s="8"/>
      <c r="H170" s="8"/>
      <c r="I170" s="9"/>
      <c r="J170" s="10"/>
      <c r="K170" s="9"/>
      <c r="L170" s="23"/>
      <c r="M170" s="67"/>
      <c r="N170" s="68">
        <f t="shared" ref="N170:N183" si="69">F170+G170+H170+I170-J170-K170-L170-M170</f>
        <v>65000</v>
      </c>
      <c r="O170" s="23"/>
      <c r="P170" s="23"/>
      <c r="Q170" s="23"/>
      <c r="R170" s="23"/>
      <c r="S170" s="68">
        <f>O170+P170+Q170+R170</f>
        <v>0</v>
      </c>
      <c r="T170" s="68">
        <f>N170-S170</f>
        <v>65000</v>
      </c>
    </row>
    <row r="171" spans="1:20" ht="15.75" x14ac:dyDescent="0.25">
      <c r="A171" s="13">
        <f>A170+1</f>
        <v>2</v>
      </c>
      <c r="B171" s="6" t="s">
        <v>134</v>
      </c>
      <c r="C171" s="6" t="s">
        <v>148</v>
      </c>
      <c r="D171" s="7">
        <v>3000</v>
      </c>
      <c r="E171" s="7"/>
      <c r="F171" s="8">
        <f>D171*E171</f>
        <v>0</v>
      </c>
      <c r="G171" s="8"/>
      <c r="H171" s="8"/>
      <c r="I171" s="9"/>
      <c r="J171" s="10"/>
      <c r="K171" s="9"/>
      <c r="L171" s="23"/>
      <c r="M171" s="67"/>
      <c r="N171" s="79">
        <f t="shared" si="69"/>
        <v>0</v>
      </c>
      <c r="O171" s="23"/>
      <c r="P171" s="23"/>
      <c r="Q171" s="23"/>
      <c r="R171" s="23"/>
      <c r="S171" s="69">
        <f>O171+P171+Q171+R171</f>
        <v>0</v>
      </c>
      <c r="T171" s="69">
        <f>N171-S171</f>
        <v>0</v>
      </c>
    </row>
    <row r="172" spans="1:20" ht="15.75" x14ac:dyDescent="0.25">
      <c r="A172" s="13">
        <f t="shared" ref="A172:A183" si="70">A171+1</f>
        <v>3</v>
      </c>
      <c r="B172" s="6" t="s">
        <v>135</v>
      </c>
      <c r="C172" s="6" t="s">
        <v>148</v>
      </c>
      <c r="D172" s="7">
        <v>3000</v>
      </c>
      <c r="E172" s="7"/>
      <c r="F172" s="8">
        <f t="shared" ref="F172:F180" si="71">D172*E172</f>
        <v>0</v>
      </c>
      <c r="G172" s="8"/>
      <c r="H172" s="8"/>
      <c r="I172" s="9"/>
      <c r="J172" s="10"/>
      <c r="K172" s="9"/>
      <c r="L172" s="23"/>
      <c r="M172" s="67"/>
      <c r="N172" s="79">
        <f t="shared" si="69"/>
        <v>0</v>
      </c>
      <c r="O172" s="23"/>
      <c r="P172" s="23"/>
      <c r="Q172" s="23"/>
      <c r="R172" s="23"/>
      <c r="S172" s="69">
        <f>O172+P172+Q172+R172</f>
        <v>0</v>
      </c>
      <c r="T172" s="69">
        <f>N172-S172</f>
        <v>0</v>
      </c>
    </row>
    <row r="173" spans="1:20" ht="15.75" x14ac:dyDescent="0.25">
      <c r="A173" s="13">
        <f t="shared" si="70"/>
        <v>4</v>
      </c>
      <c r="B173" s="6" t="s">
        <v>136</v>
      </c>
      <c r="C173" s="6" t="s">
        <v>149</v>
      </c>
      <c r="D173" s="7">
        <v>100</v>
      </c>
      <c r="E173" s="7"/>
      <c r="F173" s="8">
        <f t="shared" si="71"/>
        <v>0</v>
      </c>
      <c r="G173" s="8"/>
      <c r="H173" s="8"/>
      <c r="I173" s="9"/>
      <c r="J173" s="10"/>
      <c r="K173" s="9"/>
      <c r="L173" s="23"/>
      <c r="M173" s="67"/>
      <c r="N173" s="79">
        <f>F173+G173+H173+I173-J173-K173-L173-M173</f>
        <v>0</v>
      </c>
      <c r="O173" s="23"/>
      <c r="P173" s="23"/>
      <c r="Q173" s="23"/>
      <c r="R173" s="23"/>
      <c r="S173" s="69">
        <f t="shared" ref="S173:S183" si="72">O173+P173+Q173+R173</f>
        <v>0</v>
      </c>
      <c r="T173" s="69">
        <f>N173-S173</f>
        <v>0</v>
      </c>
    </row>
    <row r="174" spans="1:20" ht="15.75" x14ac:dyDescent="0.25">
      <c r="A174" s="13">
        <f t="shared" si="70"/>
        <v>5</v>
      </c>
      <c r="B174" s="6" t="s">
        <v>137</v>
      </c>
      <c r="C174" s="6" t="s">
        <v>150</v>
      </c>
      <c r="D174" s="7">
        <v>120</v>
      </c>
      <c r="E174" s="7"/>
      <c r="F174" s="8">
        <f t="shared" si="71"/>
        <v>0</v>
      </c>
      <c r="G174" s="8"/>
      <c r="H174" s="8"/>
      <c r="I174" s="9"/>
      <c r="J174" s="10"/>
      <c r="K174" s="9"/>
      <c r="L174" s="23"/>
      <c r="M174" s="67"/>
      <c r="N174" s="79">
        <f t="shared" si="69"/>
        <v>0</v>
      </c>
      <c r="O174" s="23"/>
      <c r="P174" s="23"/>
      <c r="Q174" s="23"/>
      <c r="R174" s="23"/>
      <c r="S174" s="69">
        <f t="shared" si="72"/>
        <v>0</v>
      </c>
      <c r="T174" s="69">
        <f t="shared" ref="T174:T183" si="73">N174-S174</f>
        <v>0</v>
      </c>
    </row>
    <row r="175" spans="1:20" ht="15.75" x14ac:dyDescent="0.25">
      <c r="A175" s="13">
        <f t="shared" si="70"/>
        <v>6</v>
      </c>
      <c r="B175" s="6" t="s">
        <v>138</v>
      </c>
      <c r="C175" s="6" t="s">
        <v>150</v>
      </c>
      <c r="D175" s="7">
        <v>130</v>
      </c>
      <c r="E175" s="7"/>
      <c r="F175" s="8">
        <f t="shared" si="71"/>
        <v>0</v>
      </c>
      <c r="G175" s="8"/>
      <c r="H175" s="8"/>
      <c r="I175" s="9"/>
      <c r="J175" s="10"/>
      <c r="K175" s="9"/>
      <c r="L175" s="23"/>
      <c r="M175" s="67"/>
      <c r="N175" s="79">
        <f t="shared" si="69"/>
        <v>0</v>
      </c>
      <c r="O175" s="23"/>
      <c r="P175" s="23"/>
      <c r="Q175" s="23"/>
      <c r="R175" s="23"/>
      <c r="S175" s="69">
        <f t="shared" si="72"/>
        <v>0</v>
      </c>
      <c r="T175" s="69">
        <f t="shared" si="73"/>
        <v>0</v>
      </c>
    </row>
    <row r="176" spans="1:20" ht="15.75" x14ac:dyDescent="0.25">
      <c r="A176" s="13">
        <f t="shared" si="70"/>
        <v>7</v>
      </c>
      <c r="B176" s="6" t="s">
        <v>139</v>
      </c>
      <c r="C176" s="6" t="s">
        <v>150</v>
      </c>
      <c r="D176" s="7">
        <v>120</v>
      </c>
      <c r="E176" s="7"/>
      <c r="F176" s="8">
        <f t="shared" si="71"/>
        <v>0</v>
      </c>
      <c r="G176" s="8"/>
      <c r="H176" s="8"/>
      <c r="I176" s="9"/>
      <c r="J176" s="10"/>
      <c r="K176" s="9"/>
      <c r="L176" s="23"/>
      <c r="M176" s="67"/>
      <c r="N176" s="79">
        <f t="shared" si="69"/>
        <v>0</v>
      </c>
      <c r="O176" s="23"/>
      <c r="P176" s="23"/>
      <c r="Q176" s="23"/>
      <c r="R176" s="23"/>
      <c r="S176" s="69">
        <f>O176+P176+Q176+R176</f>
        <v>0</v>
      </c>
      <c r="T176" s="69">
        <f t="shared" si="73"/>
        <v>0</v>
      </c>
    </row>
    <row r="177" spans="1:20" ht="15.75" x14ac:dyDescent="0.25">
      <c r="A177" s="13">
        <f t="shared" si="70"/>
        <v>8</v>
      </c>
      <c r="B177" s="6" t="s">
        <v>140</v>
      </c>
      <c r="C177" s="6" t="s">
        <v>150</v>
      </c>
      <c r="D177" s="7">
        <v>120</v>
      </c>
      <c r="E177" s="7"/>
      <c r="F177" s="8">
        <f t="shared" si="71"/>
        <v>0</v>
      </c>
      <c r="G177" s="8"/>
      <c r="H177" s="8"/>
      <c r="I177" s="9"/>
      <c r="J177" s="10"/>
      <c r="K177" s="9"/>
      <c r="L177" s="23"/>
      <c r="M177" s="67"/>
      <c r="N177" s="79">
        <f t="shared" si="69"/>
        <v>0</v>
      </c>
      <c r="O177" s="23"/>
      <c r="P177" s="23"/>
      <c r="Q177" s="23"/>
      <c r="R177" s="23"/>
      <c r="S177" s="69">
        <f t="shared" si="72"/>
        <v>0</v>
      </c>
      <c r="T177" s="69">
        <f t="shared" si="73"/>
        <v>0</v>
      </c>
    </row>
    <row r="178" spans="1:20" ht="15.75" x14ac:dyDescent="0.25">
      <c r="A178" s="13">
        <f t="shared" si="70"/>
        <v>9</v>
      </c>
      <c r="B178" s="6" t="s">
        <v>141</v>
      </c>
      <c r="C178" s="6" t="s">
        <v>150</v>
      </c>
      <c r="D178" s="7">
        <v>120</v>
      </c>
      <c r="E178" s="7"/>
      <c r="F178" s="8">
        <f t="shared" si="71"/>
        <v>0</v>
      </c>
      <c r="G178" s="8"/>
      <c r="H178" s="8"/>
      <c r="I178" s="9"/>
      <c r="J178" s="10"/>
      <c r="K178" s="9"/>
      <c r="L178" s="23"/>
      <c r="M178" s="67"/>
      <c r="N178" s="79">
        <f t="shared" si="69"/>
        <v>0</v>
      </c>
      <c r="O178" s="23"/>
      <c r="P178" s="23"/>
      <c r="Q178" s="23"/>
      <c r="R178" s="23"/>
      <c r="S178" s="69">
        <f t="shared" si="72"/>
        <v>0</v>
      </c>
      <c r="T178" s="69">
        <f t="shared" si="73"/>
        <v>0</v>
      </c>
    </row>
    <row r="179" spans="1:20" ht="15.75" x14ac:dyDescent="0.25">
      <c r="A179" s="13">
        <f t="shared" si="70"/>
        <v>10</v>
      </c>
      <c r="B179" s="6" t="s">
        <v>142</v>
      </c>
      <c r="C179" s="6" t="s">
        <v>150</v>
      </c>
      <c r="D179" s="7">
        <v>130</v>
      </c>
      <c r="E179" s="7"/>
      <c r="F179" s="8">
        <f t="shared" si="71"/>
        <v>0</v>
      </c>
      <c r="G179" s="8"/>
      <c r="H179" s="8"/>
      <c r="I179" s="9"/>
      <c r="J179" s="10"/>
      <c r="K179" s="9"/>
      <c r="L179" s="23"/>
      <c r="M179" s="67"/>
      <c r="N179" s="79">
        <f t="shared" si="69"/>
        <v>0</v>
      </c>
      <c r="O179" s="23"/>
      <c r="P179" s="23"/>
      <c r="Q179" s="23"/>
      <c r="R179" s="23"/>
      <c r="S179" s="69">
        <f t="shared" si="72"/>
        <v>0</v>
      </c>
      <c r="T179" s="69">
        <f>N179-S179</f>
        <v>0</v>
      </c>
    </row>
    <row r="180" spans="1:20" ht="15.75" x14ac:dyDescent="0.25">
      <c r="A180" s="13">
        <f t="shared" si="70"/>
        <v>11</v>
      </c>
      <c r="B180" s="6" t="s">
        <v>143</v>
      </c>
      <c r="C180" s="6" t="s">
        <v>150</v>
      </c>
      <c r="D180" s="7">
        <v>120</v>
      </c>
      <c r="E180" s="7"/>
      <c r="F180" s="8">
        <f t="shared" si="71"/>
        <v>0</v>
      </c>
      <c r="G180" s="8"/>
      <c r="H180" s="8"/>
      <c r="I180" s="9"/>
      <c r="J180" s="10"/>
      <c r="K180" s="8"/>
      <c r="L180" s="23"/>
      <c r="M180" s="67"/>
      <c r="N180" s="79">
        <f t="shared" si="69"/>
        <v>0</v>
      </c>
      <c r="O180" s="23"/>
      <c r="P180" s="23"/>
      <c r="Q180" s="23"/>
      <c r="R180" s="23"/>
      <c r="S180" s="69">
        <f t="shared" si="72"/>
        <v>0</v>
      </c>
      <c r="T180" s="69">
        <f t="shared" si="73"/>
        <v>0</v>
      </c>
    </row>
    <row r="181" spans="1:20" ht="15.75" x14ac:dyDescent="0.25">
      <c r="A181" s="13">
        <f t="shared" si="70"/>
        <v>12</v>
      </c>
      <c r="B181" s="6" t="s">
        <v>144</v>
      </c>
      <c r="C181" s="6" t="s">
        <v>151</v>
      </c>
      <c r="D181" s="7">
        <v>120</v>
      </c>
      <c r="E181" s="7"/>
      <c r="F181" s="8">
        <f>D181*E181</f>
        <v>0</v>
      </c>
      <c r="G181" s="8"/>
      <c r="H181" s="8"/>
      <c r="I181" s="9"/>
      <c r="J181" s="10"/>
      <c r="K181" s="9"/>
      <c r="L181" s="23"/>
      <c r="M181" s="67"/>
      <c r="N181" s="79">
        <f t="shared" si="69"/>
        <v>0</v>
      </c>
      <c r="O181" s="23"/>
      <c r="P181" s="23"/>
      <c r="Q181" s="23"/>
      <c r="R181" s="23"/>
      <c r="S181" s="69">
        <f t="shared" si="72"/>
        <v>0</v>
      </c>
      <c r="T181" s="69">
        <f t="shared" si="73"/>
        <v>0</v>
      </c>
    </row>
    <row r="182" spans="1:20" ht="15.75" x14ac:dyDescent="0.25">
      <c r="A182" s="13">
        <f t="shared" si="70"/>
        <v>13</v>
      </c>
      <c r="B182" s="6" t="s">
        <v>145</v>
      </c>
      <c r="C182" s="6" t="s">
        <v>151</v>
      </c>
      <c r="D182" s="7">
        <v>120</v>
      </c>
      <c r="E182" s="7"/>
      <c r="F182" s="8">
        <f t="shared" ref="F182:F183" si="74">D182*E182</f>
        <v>0</v>
      </c>
      <c r="G182" s="8"/>
      <c r="H182" s="8"/>
      <c r="I182" s="9"/>
      <c r="J182" s="10"/>
      <c r="K182" s="9"/>
      <c r="L182" s="23"/>
      <c r="M182" s="67"/>
      <c r="N182" s="79">
        <f t="shared" si="69"/>
        <v>0</v>
      </c>
      <c r="O182" s="23"/>
      <c r="P182" s="23"/>
      <c r="Q182" s="23"/>
      <c r="R182" s="23"/>
      <c r="S182" s="69">
        <f t="shared" si="72"/>
        <v>0</v>
      </c>
      <c r="T182" s="69">
        <f t="shared" si="73"/>
        <v>0</v>
      </c>
    </row>
    <row r="183" spans="1:20" ht="16.5" thickBot="1" x14ac:dyDescent="0.3">
      <c r="A183" s="47">
        <f t="shared" si="70"/>
        <v>14</v>
      </c>
      <c r="B183" s="48" t="s">
        <v>146</v>
      </c>
      <c r="C183" s="48" t="s">
        <v>151</v>
      </c>
      <c r="D183" s="49">
        <v>120</v>
      </c>
      <c r="E183" s="49"/>
      <c r="F183" s="50">
        <f t="shared" si="74"/>
        <v>0</v>
      </c>
      <c r="G183" s="50"/>
      <c r="H183" s="50"/>
      <c r="I183" s="51"/>
      <c r="J183" s="52"/>
      <c r="K183" s="51"/>
      <c r="L183" s="53"/>
      <c r="M183" s="76"/>
      <c r="N183" s="80">
        <f t="shared" si="69"/>
        <v>0</v>
      </c>
      <c r="O183" s="23"/>
      <c r="P183" s="23"/>
      <c r="Q183" s="23"/>
      <c r="R183" s="23"/>
      <c r="S183" s="69">
        <f t="shared" si="72"/>
        <v>0</v>
      </c>
      <c r="T183" s="69">
        <f t="shared" si="73"/>
        <v>0</v>
      </c>
    </row>
    <row r="184" spans="1:20" ht="19.5" thickBot="1" x14ac:dyDescent="0.35">
      <c r="A184" s="31" t="s">
        <v>21</v>
      </c>
      <c r="B184" s="32"/>
      <c r="C184" s="32"/>
      <c r="D184" s="33"/>
      <c r="E184" s="33"/>
      <c r="F184" s="54">
        <f>SUM(F170:F183)</f>
        <v>65000</v>
      </c>
      <c r="G184" s="34">
        <f t="shared" ref="G184:M184" si="75">SUM(G170:G183)</f>
        <v>0</v>
      </c>
      <c r="H184" s="34">
        <f t="shared" si="75"/>
        <v>0</v>
      </c>
      <c r="I184" s="34">
        <f t="shared" si="75"/>
        <v>0</v>
      </c>
      <c r="J184" s="34">
        <f t="shared" si="75"/>
        <v>0</v>
      </c>
      <c r="K184" s="34">
        <f t="shared" si="75"/>
        <v>0</v>
      </c>
      <c r="L184" s="34">
        <f t="shared" si="75"/>
        <v>0</v>
      </c>
      <c r="M184" s="34">
        <f t="shared" si="75"/>
        <v>0</v>
      </c>
      <c r="N184" s="64">
        <f>SUM(N170:N183)</f>
        <v>65000</v>
      </c>
      <c r="O184" s="64">
        <f t="shared" ref="O184:T184" si="76">SUM(O170:O183)</f>
        <v>0</v>
      </c>
      <c r="P184" s="64">
        <f t="shared" si="76"/>
        <v>0</v>
      </c>
      <c r="Q184" s="64">
        <f t="shared" si="76"/>
        <v>0</v>
      </c>
      <c r="R184" s="64">
        <f t="shared" si="76"/>
        <v>0</v>
      </c>
      <c r="S184" s="64">
        <f t="shared" si="76"/>
        <v>0</v>
      </c>
      <c r="T184" s="66">
        <f t="shared" si="76"/>
        <v>65000</v>
      </c>
    </row>
  </sheetData>
  <mergeCells count="180">
    <mergeCell ref="A145:A146"/>
    <mergeCell ref="B145:B146"/>
    <mergeCell ref="C145:C146"/>
    <mergeCell ref="D145:D146"/>
    <mergeCell ref="E145:E146"/>
    <mergeCell ref="F145:F146"/>
    <mergeCell ref="G145:I145"/>
    <mergeCell ref="J145:M145"/>
    <mergeCell ref="N145:N146"/>
    <mergeCell ref="A138:A139"/>
    <mergeCell ref="B138:B139"/>
    <mergeCell ref="C138:C139"/>
    <mergeCell ref="D138:D139"/>
    <mergeCell ref="E138:E139"/>
    <mergeCell ref="F138:F139"/>
    <mergeCell ref="G138:I138"/>
    <mergeCell ref="J138:M138"/>
    <mergeCell ref="N138:N139"/>
    <mergeCell ref="G168:I168"/>
    <mergeCell ref="J168:M168"/>
    <mergeCell ref="N168:N169"/>
    <mergeCell ref="A159:A160"/>
    <mergeCell ref="B159:B160"/>
    <mergeCell ref="C159:C160"/>
    <mergeCell ref="D159:D160"/>
    <mergeCell ref="E159:E160"/>
    <mergeCell ref="F159:F160"/>
    <mergeCell ref="G159:I159"/>
    <mergeCell ref="A168:A169"/>
    <mergeCell ref="B168:B169"/>
    <mergeCell ref="C168:C169"/>
    <mergeCell ref="D168:D169"/>
    <mergeCell ref="E168:E169"/>
    <mergeCell ref="F168:F169"/>
    <mergeCell ref="J159:M159"/>
    <mergeCell ref="N159:N160"/>
    <mergeCell ref="A151:A152"/>
    <mergeCell ref="B151:B152"/>
    <mergeCell ref="C151:C152"/>
    <mergeCell ref="D151:D152"/>
    <mergeCell ref="E151:E152"/>
    <mergeCell ref="F151:F152"/>
    <mergeCell ref="G151:I151"/>
    <mergeCell ref="J151:M151"/>
    <mergeCell ref="N151:N152"/>
    <mergeCell ref="A108:A109"/>
    <mergeCell ref="B108:B109"/>
    <mergeCell ref="C108:C109"/>
    <mergeCell ref="D108:D109"/>
    <mergeCell ref="E108:E109"/>
    <mergeCell ref="F108:F109"/>
    <mergeCell ref="G108:I108"/>
    <mergeCell ref="J108:M108"/>
    <mergeCell ref="N108:N109"/>
    <mergeCell ref="G90:I90"/>
    <mergeCell ref="J90:M90"/>
    <mergeCell ref="N90:N91"/>
    <mergeCell ref="A99:A100"/>
    <mergeCell ref="B99:B100"/>
    <mergeCell ref="C99:C100"/>
    <mergeCell ref="D99:D100"/>
    <mergeCell ref="E99:E100"/>
    <mergeCell ref="F99:F100"/>
    <mergeCell ref="G99:I99"/>
    <mergeCell ref="A90:A91"/>
    <mergeCell ref="B90:B91"/>
    <mergeCell ref="C90:C91"/>
    <mergeCell ref="D90:D91"/>
    <mergeCell ref="E90:E91"/>
    <mergeCell ref="F90:F91"/>
    <mergeCell ref="J99:M99"/>
    <mergeCell ref="N99:N100"/>
    <mergeCell ref="A81:A82"/>
    <mergeCell ref="B81:B82"/>
    <mergeCell ref="C81:C82"/>
    <mergeCell ref="D81:D82"/>
    <mergeCell ref="E81:E82"/>
    <mergeCell ref="F81:F82"/>
    <mergeCell ref="G81:I81"/>
    <mergeCell ref="J81:M81"/>
    <mergeCell ref="N81:N82"/>
    <mergeCell ref="A74:A75"/>
    <mergeCell ref="B74:B75"/>
    <mergeCell ref="C74:C75"/>
    <mergeCell ref="D74:D75"/>
    <mergeCell ref="E74:E75"/>
    <mergeCell ref="F74:F75"/>
    <mergeCell ref="G74:I74"/>
    <mergeCell ref="J74:M74"/>
    <mergeCell ref="N74:N75"/>
    <mergeCell ref="G33:I33"/>
    <mergeCell ref="J33:M33"/>
    <mergeCell ref="N33:N34"/>
    <mergeCell ref="A63:A64"/>
    <mergeCell ref="B63:B64"/>
    <mergeCell ref="C63:C64"/>
    <mergeCell ref="D63:D64"/>
    <mergeCell ref="E63:E64"/>
    <mergeCell ref="F63:F64"/>
    <mergeCell ref="G63:I63"/>
    <mergeCell ref="A33:A34"/>
    <mergeCell ref="B33:B34"/>
    <mergeCell ref="C33:C34"/>
    <mergeCell ref="D33:D34"/>
    <mergeCell ref="E33:E34"/>
    <mergeCell ref="F33:F34"/>
    <mergeCell ref="J63:M63"/>
    <mergeCell ref="N63:N64"/>
    <mergeCell ref="N26:N27"/>
    <mergeCell ref="J18:M18"/>
    <mergeCell ref="N18:N19"/>
    <mergeCell ref="A26:A27"/>
    <mergeCell ref="B26:B27"/>
    <mergeCell ref="C26:C27"/>
    <mergeCell ref="D26:D27"/>
    <mergeCell ref="E26:E27"/>
    <mergeCell ref="F26:F27"/>
    <mergeCell ref="G26:I26"/>
    <mergeCell ref="J26:M26"/>
    <mergeCell ref="G4:I4"/>
    <mergeCell ref="J4:M4"/>
    <mergeCell ref="N4:N5"/>
    <mergeCell ref="A18:A19"/>
    <mergeCell ref="B18:B19"/>
    <mergeCell ref="C18:C19"/>
    <mergeCell ref="D18:D19"/>
    <mergeCell ref="E18:E19"/>
    <mergeCell ref="F18:F19"/>
    <mergeCell ref="G18:I18"/>
    <mergeCell ref="A4:A5"/>
    <mergeCell ref="B4:B5"/>
    <mergeCell ref="C4:C5"/>
    <mergeCell ref="D4:D5"/>
    <mergeCell ref="E4:E5"/>
    <mergeCell ref="F4:F5"/>
    <mergeCell ref="O4:R4"/>
    <mergeCell ref="S4:S5"/>
    <mergeCell ref="T4:T5"/>
    <mergeCell ref="O18:R18"/>
    <mergeCell ref="S18:S19"/>
    <mergeCell ref="T18:T19"/>
    <mergeCell ref="O26:R26"/>
    <mergeCell ref="S26:S27"/>
    <mergeCell ref="T26:T27"/>
    <mergeCell ref="O33:R33"/>
    <mergeCell ref="S33:S34"/>
    <mergeCell ref="T33:T34"/>
    <mergeCell ref="O63:R63"/>
    <mergeCell ref="S63:S64"/>
    <mergeCell ref="T63:T64"/>
    <mergeCell ref="O74:R74"/>
    <mergeCell ref="S74:S75"/>
    <mergeCell ref="T74:T75"/>
    <mergeCell ref="O81:R81"/>
    <mergeCell ref="S81:S82"/>
    <mergeCell ref="T81:T82"/>
    <mergeCell ref="O90:R90"/>
    <mergeCell ref="S90:S91"/>
    <mergeCell ref="T90:T91"/>
    <mergeCell ref="O99:R99"/>
    <mergeCell ref="S99:S100"/>
    <mergeCell ref="T99:T100"/>
    <mergeCell ref="O108:R108"/>
    <mergeCell ref="S108:S109"/>
    <mergeCell ref="T108:T109"/>
    <mergeCell ref="O151:R151"/>
    <mergeCell ref="S151:S152"/>
    <mergeCell ref="T151:T152"/>
    <mergeCell ref="O168:R168"/>
    <mergeCell ref="S168:S169"/>
    <mergeCell ref="T168:T169"/>
    <mergeCell ref="O159:R159"/>
    <mergeCell ref="S159:S160"/>
    <mergeCell ref="T159:T160"/>
    <mergeCell ref="O138:R138"/>
    <mergeCell ref="S138:S139"/>
    <mergeCell ref="T138:T139"/>
    <mergeCell ref="O145:R145"/>
    <mergeCell ref="S145:S146"/>
    <mergeCell ref="T145:T146"/>
  </mergeCells>
  <pageMargins left="0.7" right="0.7" top="0.75" bottom="0.75" header="0.3" footer="0.3"/>
  <pageSetup paperSize="9" scale="2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Комарово Ноябрь 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Отдел Персонала</cp:lastModifiedBy>
  <dcterms:created xsi:type="dcterms:W3CDTF">2017-11-30T09:34:36Z</dcterms:created>
  <dcterms:modified xsi:type="dcterms:W3CDTF">2018-01-12T19:07:23Z</dcterms:modified>
</cp:coreProperties>
</file>